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C:\Users\EQUIPO\Desktop\EVIDENCIAS MES DE FEBRERO\CARPETA F7 OBLIGACION 7\"/>
    </mc:Choice>
  </mc:AlternateContent>
  <xr:revisionPtr revIDLastSave="0" documentId="13_ncr:1_{E4976436-150D-4D41-BCF6-F368D4AD8D77}" xr6:coauthVersionLast="47" xr6:coauthVersionMax="47" xr10:uidLastSave="{00000000-0000-0000-0000-000000000000}"/>
  <bookViews>
    <workbookView xWindow="-120" yWindow="-120" windowWidth="29040" windowHeight="15720" firstSheet="2" activeTab="2" xr2:uid="{00000000-000D-0000-FFFF-FFFF00000000}"/>
  </bookViews>
  <sheets>
    <sheet name="Hoja1" sheetId="2" state="hidden" r:id="rId1"/>
    <sheet name="Matriz Correlación" sheetId="6" r:id="rId2"/>
    <sheet name="Proyecto" sheetId="5" r:id="rId3"/>
    <sheet name="TEMPORAL" sheetId="10" r:id="rId4"/>
    <sheet name="Lista de verificación" sheetId="7" r:id="rId5"/>
  </sheets>
  <externalReferences>
    <externalReference r:id="rId6"/>
    <externalReference r:id="rId7"/>
  </externalReferences>
  <definedNames>
    <definedName name="_xlnm._FilterDatabase" localSheetId="1" hidden="1">'Matriz Correlación'!$A$1:$I$68</definedName>
    <definedName name="_xlnm.Print_Area" localSheetId="2">Proyecto!$B$2:$P$118</definedName>
    <definedName name="_xlnm.Print_Area" localSheetId="3">TEMPORAL!$B$2:$P$118</definedName>
    <definedName name="Excel_BuiltIn__FilterDatabase_6" localSheetId="2">Hoja1!$A$3:$A$5</definedName>
    <definedName name="Excel_BuiltIn__FilterDatabase_6" localSheetId="3">Hoja1!$A$3:$A$5</definedName>
    <definedName name="Excel_BuiltIn__FilterDatabase_6">#REF!</definedName>
    <definedName name="OPCIONES">Hoja1!$C$2:$C$3</definedName>
    <definedName name="origen" localSheetId="4">[1]Hoja1!$D$3:$D$6</definedName>
    <definedName name="origen" localSheetId="1">[2]Hoja1!$D$3:$D$6</definedName>
    <definedName name="origen">Hoja1!$D$3:$D$6</definedName>
    <definedName name="rubros" localSheetId="4">[1]Hoja1!$A$3:$A$15</definedName>
    <definedName name="rubros" localSheetId="1">[2]Hoja1!$A$3:$A$15</definedName>
    <definedName name="rubros">Hoja1!$A$3:$A$15</definedName>
    <definedName name="_xlnm.Print_Titles" localSheetId="2">Proyecto!$2:$4</definedName>
    <definedName name="_xlnm.Print_Titles" localSheetId="3">TEMPORAL!$2:$4</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85" i="5" l="1"/>
  <c r="D190" i="5"/>
  <c r="G122" i="5"/>
  <c r="G121" i="5"/>
  <c r="C165" i="5"/>
  <c r="C163" i="5"/>
  <c r="C171" i="5" s="1"/>
  <c r="C173" i="5"/>
  <c r="C169" i="5"/>
  <c r="P184" i="10"/>
  <c r="H184" i="10"/>
  <c r="P183" i="10"/>
  <c r="P182" i="10"/>
  <c r="L182" i="10"/>
  <c r="K182" i="10"/>
  <c r="B182" i="10"/>
  <c r="P178" i="10"/>
  <c r="L178" i="10"/>
  <c r="K178" i="10"/>
  <c r="P177" i="10"/>
  <c r="D177" i="10"/>
  <c r="P176" i="10"/>
  <c r="L176" i="10"/>
  <c r="K176" i="10"/>
  <c r="P175" i="10"/>
  <c r="D175" i="10"/>
  <c r="C175" i="10"/>
  <c r="P174" i="10"/>
  <c r="K174" i="10"/>
  <c r="L174" i="10" s="1"/>
  <c r="P173" i="10"/>
  <c r="D173" i="10"/>
  <c r="C173" i="10"/>
  <c r="C181" i="10" s="1"/>
  <c r="D181" i="10" s="1"/>
  <c r="P172" i="10"/>
  <c r="K172" i="10"/>
  <c r="L172" i="10" s="1"/>
  <c r="B172" i="10"/>
  <c r="P170" i="10"/>
  <c r="P169" i="10"/>
  <c r="D169" i="10"/>
  <c r="C169" i="10"/>
  <c r="P168" i="10"/>
  <c r="L168" i="10"/>
  <c r="K168" i="10"/>
  <c r="P167" i="10"/>
  <c r="D167" i="10"/>
  <c r="P166" i="10"/>
  <c r="P171" i="10" s="1"/>
  <c r="L166" i="10"/>
  <c r="K166" i="10"/>
  <c r="P165" i="10"/>
  <c r="D165" i="10"/>
  <c r="C165" i="10"/>
  <c r="P164" i="10"/>
  <c r="K164" i="10"/>
  <c r="L164" i="10" s="1"/>
  <c r="P163" i="10"/>
  <c r="D163" i="10"/>
  <c r="G154" i="10" s="1"/>
  <c r="H154" i="10" s="1"/>
  <c r="C163" i="10"/>
  <c r="C171" i="10" s="1"/>
  <c r="D171" i="10" s="1"/>
  <c r="P162" i="10"/>
  <c r="B162" i="10"/>
  <c r="P160" i="10"/>
  <c r="P159" i="10"/>
  <c r="P158" i="10"/>
  <c r="P157" i="10"/>
  <c r="D157" i="10"/>
  <c r="K156" i="10" s="1"/>
  <c r="L156" i="10" s="1"/>
  <c r="P156" i="10"/>
  <c r="P155" i="10"/>
  <c r="P161" i="10" s="1"/>
  <c r="D155" i="10"/>
  <c r="P154" i="10"/>
  <c r="K154" i="10"/>
  <c r="L154" i="10" s="1"/>
  <c r="P153" i="10"/>
  <c r="D153" i="10"/>
  <c r="C153" i="10"/>
  <c r="C161" i="10" s="1"/>
  <c r="D161" i="10" s="1"/>
  <c r="G152" i="10" s="1"/>
  <c r="H152" i="10" s="1"/>
  <c r="H161" i="10" s="1"/>
  <c r="P152" i="10"/>
  <c r="K152" i="10"/>
  <c r="L152" i="10" s="1"/>
  <c r="B152" i="10"/>
  <c r="C151" i="10"/>
  <c r="D150" i="10"/>
  <c r="K149" i="10" s="1"/>
  <c r="L149" i="10" s="1"/>
  <c r="P149" i="10"/>
  <c r="P148" i="10"/>
  <c r="D148" i="10"/>
  <c r="K147" i="10" s="1"/>
  <c r="L147" i="10" s="1"/>
  <c r="P147" i="10"/>
  <c r="P146" i="10"/>
  <c r="P151" i="10" s="1"/>
  <c r="H146" i="10"/>
  <c r="D146" i="10"/>
  <c r="P145" i="10"/>
  <c r="L145" i="10"/>
  <c r="K145" i="10"/>
  <c r="P144" i="10"/>
  <c r="G144" i="10"/>
  <c r="H144" i="10" s="1"/>
  <c r="D144" i="10"/>
  <c r="P143" i="10"/>
  <c r="K143" i="10"/>
  <c r="L143" i="10" s="1"/>
  <c r="P142" i="10"/>
  <c r="D142" i="10"/>
  <c r="D151" i="10" s="1"/>
  <c r="G142" i="10" s="1"/>
  <c r="H142" i="10" s="1"/>
  <c r="B142" i="10"/>
  <c r="C140" i="10"/>
  <c r="D139" i="10"/>
  <c r="K138" i="10" s="1"/>
  <c r="L138" i="10" s="1"/>
  <c r="D137" i="10"/>
  <c r="P136" i="10"/>
  <c r="L136" i="10"/>
  <c r="K136" i="10"/>
  <c r="P135" i="10"/>
  <c r="D135" i="10"/>
  <c r="K134" i="10" s="1"/>
  <c r="L134" i="10" s="1"/>
  <c r="P134" i="10"/>
  <c r="P133" i="10"/>
  <c r="D133" i="10"/>
  <c r="D140" i="10" s="1"/>
  <c r="G132" i="10" s="1"/>
  <c r="H132" i="10" s="1"/>
  <c r="P132" i="10"/>
  <c r="P140" i="10" s="1"/>
  <c r="L132" i="10"/>
  <c r="L140" i="10" s="1"/>
  <c r="K132" i="10"/>
  <c r="B132" i="10"/>
  <c r="C131" i="10"/>
  <c r="P130" i="10"/>
  <c r="H130" i="10"/>
  <c r="D130" i="10"/>
  <c r="P129" i="10"/>
  <c r="L129" i="10"/>
  <c r="K129" i="10"/>
  <c r="P128" i="10"/>
  <c r="D128" i="10"/>
  <c r="D131" i="10" s="1"/>
  <c r="C128" i="10"/>
  <c r="P127" i="10"/>
  <c r="P131" i="10" s="1"/>
  <c r="P185" i="10" s="1"/>
  <c r="D190" i="10" s="1"/>
  <c r="E190" i="10" s="1"/>
  <c r="L127" i="10"/>
  <c r="K127" i="10"/>
  <c r="B127" i="10"/>
  <c r="P125" i="10"/>
  <c r="P124" i="10"/>
  <c r="P123" i="10"/>
  <c r="P122" i="10"/>
  <c r="G122" i="10"/>
  <c r="H122" i="10" s="1"/>
  <c r="P121" i="10"/>
  <c r="H121" i="10"/>
  <c r="H185" i="10" s="1"/>
  <c r="D189" i="10" s="1"/>
  <c r="E189" i="10" s="1"/>
  <c r="E192" i="10" s="1"/>
  <c r="G121" i="10"/>
  <c r="D121" i="10"/>
  <c r="D126" i="10" s="1"/>
  <c r="B121" i="10"/>
  <c r="AU114" i="10"/>
  <c r="AT114" i="10"/>
  <c r="AS114" i="10"/>
  <c r="AR114" i="10"/>
  <c r="AQ114" i="10"/>
  <c r="AP114" i="10"/>
  <c r="AP116" i="10" s="1"/>
  <c r="AO114" i="10"/>
  <c r="AN114" i="10"/>
  <c r="AM114" i="10"/>
  <c r="AL114" i="10"/>
  <c r="AK114" i="10"/>
  <c r="AJ114" i="10"/>
  <c r="AI114" i="10"/>
  <c r="AH114" i="10"/>
  <c r="AG114" i="10"/>
  <c r="AF114" i="10"/>
  <c r="AE114" i="10"/>
  <c r="AD114" i="10"/>
  <c r="AC114" i="10"/>
  <c r="AB114" i="10"/>
  <c r="AA114" i="10"/>
  <c r="Z114" i="10"/>
  <c r="Y114" i="10"/>
  <c r="X114" i="10"/>
  <c r="W114" i="10"/>
  <c r="V114" i="10"/>
  <c r="U114" i="10"/>
  <c r="U116" i="10" s="1"/>
  <c r="S113" i="10"/>
  <c r="C182" i="10" s="1"/>
  <c r="D182" i="10" s="1"/>
  <c r="S107" i="10"/>
  <c r="S98" i="10"/>
  <c r="S91" i="10"/>
  <c r="S80" i="10"/>
  <c r="S69" i="10"/>
  <c r="S64" i="10"/>
  <c r="Q60" i="10"/>
  <c r="S60" i="10" s="1"/>
  <c r="Q114" i="10" s="1"/>
  <c r="S107" i="5"/>
  <c r="S113" i="5"/>
  <c r="K182" i="5"/>
  <c r="K178" i="5"/>
  <c r="L178" i="5" s="1"/>
  <c r="C175" i="5"/>
  <c r="D177" i="5"/>
  <c r="K176" i="5" s="1"/>
  <c r="D169" i="5"/>
  <c r="C153" i="5"/>
  <c r="S91" i="5"/>
  <c r="S98" i="5"/>
  <c r="S80" i="5"/>
  <c r="S69" i="5"/>
  <c r="S64" i="5"/>
  <c r="D121" i="5"/>
  <c r="K121" i="5" s="1"/>
  <c r="P178" i="5"/>
  <c r="P170" i="5"/>
  <c r="P169" i="5"/>
  <c r="P160" i="5"/>
  <c r="P159" i="5"/>
  <c r="G128" i="10" l="1"/>
  <c r="H128" i="10" s="1"/>
  <c r="G127" i="10"/>
  <c r="H127" i="10" s="1"/>
  <c r="C185" i="10"/>
  <c r="G172" i="10"/>
  <c r="H172" i="10" s="1"/>
  <c r="G173" i="10"/>
  <c r="H173" i="10" s="1"/>
  <c r="R116" i="10"/>
  <c r="G162" i="10"/>
  <c r="H162" i="10" s="1"/>
  <c r="G163" i="10"/>
  <c r="H163" i="10" s="1"/>
  <c r="K162" i="10"/>
  <c r="L162" i="10" s="1"/>
  <c r="K121" i="10"/>
  <c r="L121" i="10" s="1"/>
  <c r="K141" i="10"/>
  <c r="L141" i="10" s="1"/>
  <c r="G133" i="10"/>
  <c r="H133" i="10" s="1"/>
  <c r="D126" i="5"/>
  <c r="K168" i="5"/>
  <c r="L168" i="5" s="1"/>
  <c r="C181" i="5"/>
  <c r="D181" i="5" s="1"/>
  <c r="G172" i="5" s="1"/>
  <c r="H172" i="5" s="1"/>
  <c r="L176" i="5"/>
  <c r="D173" i="5"/>
  <c r="K172" i="5" s="1"/>
  <c r="D175" i="5"/>
  <c r="K174" i="5" s="1"/>
  <c r="L185" i="10" l="1"/>
  <c r="D191" i="10" s="1"/>
  <c r="E191" i="10" s="1"/>
  <c r="L172" i="5"/>
  <c r="L174" i="5"/>
  <c r="G173" i="5"/>
  <c r="H173" i="5" s="1"/>
  <c r="P177" i="5"/>
  <c r="P176" i="5"/>
  <c r="P175" i="5"/>
  <c r="P174" i="5"/>
  <c r="P173" i="5"/>
  <c r="P172" i="5"/>
  <c r="P168" i="5"/>
  <c r="P167" i="5"/>
  <c r="P166" i="5"/>
  <c r="P165" i="5"/>
  <c r="P164" i="5"/>
  <c r="P163" i="5"/>
  <c r="P162" i="5"/>
  <c r="P171" i="5" l="1"/>
  <c r="P158" i="5"/>
  <c r="P157" i="5"/>
  <c r="P156" i="5"/>
  <c r="P155" i="5"/>
  <c r="P154" i="5"/>
  <c r="P153" i="5"/>
  <c r="P152" i="5"/>
  <c r="C161" i="5"/>
  <c r="D161" i="5" s="1"/>
  <c r="G152" i="5" s="1"/>
  <c r="H152" i="5" s="1"/>
  <c r="D165" i="5"/>
  <c r="K164" i="5" s="1"/>
  <c r="D167" i="5"/>
  <c r="D163" i="5"/>
  <c r="K162" i="5" s="1"/>
  <c r="D155" i="5"/>
  <c r="D157" i="5"/>
  <c r="D153" i="5"/>
  <c r="K152" i="5" s="1"/>
  <c r="B172" i="5"/>
  <c r="B162" i="5"/>
  <c r="B152" i="5"/>
  <c r="B142" i="5"/>
  <c r="B132" i="5"/>
  <c r="D171" i="5" l="1"/>
  <c r="G162" i="5" s="1"/>
  <c r="H162" i="5" s="1"/>
  <c r="K166" i="5"/>
  <c r="L166" i="5" s="1"/>
  <c r="K154" i="5"/>
  <c r="L154" i="5" s="1"/>
  <c r="K156" i="5"/>
  <c r="L156" i="5" s="1"/>
  <c r="L164" i="5"/>
  <c r="L162" i="5"/>
  <c r="G154" i="5"/>
  <c r="H154" i="5" s="1"/>
  <c r="L152" i="5"/>
  <c r="G144" i="5"/>
  <c r="H144" i="5" s="1"/>
  <c r="P161" i="5"/>
  <c r="G163" i="5" l="1"/>
  <c r="H163" i="5" s="1"/>
  <c r="D70" i="6"/>
  <c r="P123" i="5"/>
  <c r="P124" i="5"/>
  <c r="P125" i="5"/>
  <c r="U114" i="5"/>
  <c r="AP114" i="5"/>
  <c r="AO114" i="5"/>
  <c r="AN114" i="5"/>
  <c r="AS114" i="5"/>
  <c r="AT114" i="5"/>
  <c r="P147" i="5"/>
  <c r="P148" i="5"/>
  <c r="P149" i="5"/>
  <c r="D150" i="5"/>
  <c r="K149" i="5" s="1"/>
  <c r="D146" i="5"/>
  <c r="K145" i="5" s="1"/>
  <c r="D148" i="5"/>
  <c r="K147" i="5" s="1"/>
  <c r="D142" i="5"/>
  <c r="K141" i="5" s="1"/>
  <c r="D144" i="5"/>
  <c r="K143" i="5" s="1"/>
  <c r="P135" i="5"/>
  <c r="P136" i="5"/>
  <c r="D139" i="5"/>
  <c r="D137" i="5"/>
  <c r="K136" i="5" s="1"/>
  <c r="D133" i="5"/>
  <c r="K132" i="5" s="1"/>
  <c r="D135" i="5"/>
  <c r="K134" i="5" s="1"/>
  <c r="C128" i="5"/>
  <c r="D128" i="5" s="1"/>
  <c r="K127" i="5" s="1"/>
  <c r="D130" i="5"/>
  <c r="K129" i="5" s="1"/>
  <c r="K138" i="5" l="1"/>
  <c r="L138" i="5" s="1"/>
  <c r="L129" i="5"/>
  <c r="G133" i="5"/>
  <c r="H133" i="5" s="1"/>
  <c r="L141" i="5"/>
  <c r="D131" i="5"/>
  <c r="C131" i="5"/>
  <c r="C140" i="5"/>
  <c r="C182" i="5"/>
  <c r="Q60" i="5"/>
  <c r="S60" i="5" s="1"/>
  <c r="Q114" i="5" l="1"/>
  <c r="G128" i="5"/>
  <c r="H128" i="5" s="1"/>
  <c r="G127" i="5"/>
  <c r="H127" i="5" s="1"/>
  <c r="H146" i="5"/>
  <c r="P122" i="5"/>
  <c r="C7" i="7" l="1"/>
  <c r="H7" i="7" l="1"/>
  <c r="H6" i="7"/>
  <c r="E6" i="7"/>
  <c r="C6" i="7"/>
  <c r="L182" i="5" l="1"/>
  <c r="P146" i="5"/>
  <c r="P145" i="5"/>
  <c r="P144" i="5"/>
  <c r="P143" i="5"/>
  <c r="P142" i="5"/>
  <c r="P134" i="5"/>
  <c r="P151" i="5" l="1"/>
  <c r="P133" i="5" l="1"/>
  <c r="P132" i="5"/>
  <c r="P140" i="5" l="1"/>
  <c r="L149" i="5"/>
  <c r="L145" i="5"/>
  <c r="L136" i="5"/>
  <c r="L143" i="5"/>
  <c r="L134" i="5"/>
  <c r="L147" i="5"/>
  <c r="C151" i="5" l="1"/>
  <c r="C185" i="5" s="1"/>
  <c r="D151" i="5"/>
  <c r="G142" i="5" s="1"/>
  <c r="H142" i="5" s="1"/>
  <c r="D140" i="5" l="1"/>
  <c r="G132" i="5" s="1"/>
  <c r="H132" i="5" s="1"/>
  <c r="L132" i="5" l="1"/>
  <c r="L140" i="5" s="1"/>
  <c r="H122" i="5" l="1"/>
  <c r="H121" i="5"/>
  <c r="L121" i="5"/>
  <c r="P121" i="5" l="1"/>
  <c r="P129" i="5"/>
  <c r="P130" i="5"/>
  <c r="B182" i="5"/>
  <c r="B127" i="5"/>
  <c r="B121" i="5"/>
  <c r="P128" i="5"/>
  <c r="P127" i="5"/>
  <c r="P131" i="5" l="1"/>
  <c r="E190" i="5" l="1"/>
  <c r="W114" i="5"/>
  <c r="X114" i="5"/>
  <c r="Y114" i="5"/>
  <c r="Z114" i="5"/>
  <c r="AA114" i="5"/>
  <c r="AB114" i="5"/>
  <c r="AC114" i="5"/>
  <c r="AD114" i="5"/>
  <c r="AE114" i="5"/>
  <c r="AF114" i="5"/>
  <c r="AG114" i="5"/>
  <c r="AH114" i="5"/>
  <c r="AI114" i="5"/>
  <c r="AJ114" i="5"/>
  <c r="AK114" i="5"/>
  <c r="AL114" i="5"/>
  <c r="AM114" i="5"/>
  <c r="AQ114" i="5"/>
  <c r="AR114" i="5"/>
  <c r="AU114" i="5"/>
  <c r="V114" i="5"/>
  <c r="U116" i="5" l="1"/>
  <c r="AP116" i="5"/>
  <c r="R116" i="5" l="1"/>
  <c r="D182" i="5"/>
  <c r="H185" i="5" s="1"/>
  <c r="D189" i="5" l="1"/>
  <c r="E189" i="5" s="1"/>
  <c r="L127" i="5"/>
  <c r="L185" i="5" s="1"/>
  <c r="D191" i="5" l="1"/>
  <c r="E191" i="5" s="1"/>
  <c r="E192"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Arismendy</author>
  </authors>
  <commentList>
    <comment ref="C1" authorId="0" shapeId="0" xr:uid="{00000000-0006-0000-0100-000001000000}">
      <text>
        <r>
          <rPr>
            <b/>
            <sz val="9"/>
            <color indexed="81"/>
            <rFont val="Tahoma"/>
            <family val="2"/>
          </rPr>
          <t>Arismendy:
UBICAR LOS RA EN CADA UNA DE LAS FASE Y/O ACTIVIDADES DE PROYECTO</t>
        </r>
        <r>
          <rPr>
            <sz val="9"/>
            <color indexed="81"/>
            <rFont val="Tahoma"/>
            <family val="2"/>
          </rPr>
          <t xml:space="preserve">
Guia de Desarrollo Curricular 
Guia 012 - Página 21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Arismendy</author>
    <author>Victor Hernan Arismendy Agudelo</author>
    <author>Jaime Andres Gutierrez Chaverra</author>
  </authors>
  <commentList>
    <comment ref="E10" authorId="0" shapeId="0" xr:uid="{00000000-0006-0000-0200-000001000000}">
      <text>
        <r>
          <rPr>
            <b/>
            <sz val="9"/>
            <color indexed="81"/>
            <rFont val="Tahoma"/>
            <family val="2"/>
          </rPr>
          <t xml:space="preserve">Arismendy:
</t>
        </r>
        <r>
          <rPr>
            <sz val="9"/>
            <color indexed="81"/>
            <rFont val="Tahoma"/>
            <family val="2"/>
          </rPr>
          <t xml:space="preserve">Guía de Desarrollo Curricular 
Guía 012 - Página 15
</t>
        </r>
      </text>
    </comment>
    <comment ref="B21" authorId="0" shapeId="0" xr:uid="{00000000-0006-0000-0200-000002000000}">
      <text>
        <r>
          <rPr>
            <b/>
            <sz val="9"/>
            <color indexed="81"/>
            <rFont val="Tahoma"/>
            <family val="2"/>
          </rPr>
          <t xml:space="preserve">Arismendy:
</t>
        </r>
        <r>
          <rPr>
            <sz val="9"/>
            <color indexed="81"/>
            <rFont val="Tahoma"/>
            <family val="2"/>
          </rPr>
          <t>Guía de Desarrollo Curricular 
Guía 012 - Página 16
Guía 03 del EPC - "Como Redactar una Justificación partiendo del Problema"</t>
        </r>
      </text>
    </comment>
    <comment ref="B23" authorId="0" shapeId="0" xr:uid="{00000000-0006-0000-0200-000003000000}">
      <text>
        <r>
          <rPr>
            <b/>
            <sz val="9"/>
            <color indexed="81"/>
            <rFont val="Tahoma"/>
            <family val="2"/>
          </rPr>
          <t xml:space="preserve">Arismendy:
</t>
        </r>
        <r>
          <rPr>
            <sz val="9"/>
            <color indexed="81"/>
            <rFont val="Tahoma"/>
            <family val="2"/>
          </rPr>
          <t>Guía de Desarrollo Curricular 
Guía 012 - Página 17
Guía 03 del EPC - "Como Redactar una Justificación partiendo del Problema"</t>
        </r>
      </text>
    </comment>
    <comment ref="B25" authorId="0" shapeId="0" xr:uid="{00000000-0006-0000-0200-000004000000}">
      <text>
        <r>
          <rPr>
            <b/>
            <sz val="9"/>
            <color indexed="81"/>
            <rFont val="Tahoma"/>
            <family val="2"/>
          </rPr>
          <t xml:space="preserve">Arismendy:
</t>
        </r>
        <r>
          <rPr>
            <sz val="9"/>
            <color indexed="81"/>
            <rFont val="Tahoma"/>
            <family val="2"/>
          </rPr>
          <t>Guía de Desarrollo Curricular 
Guía 012 - Página 17.
Guía 01 del EPC - "Como Redactar Objetivos y su pertinencia"</t>
        </r>
      </text>
    </comment>
    <comment ref="B40" authorId="0" shapeId="0" xr:uid="{00000000-0006-0000-0200-000005000000}">
      <text>
        <r>
          <rPr>
            <b/>
            <sz val="9"/>
            <color rgb="FF000000"/>
            <rFont val="Tahoma"/>
            <family val="2"/>
          </rPr>
          <t xml:space="preserve">Arismendy:
</t>
        </r>
        <r>
          <rPr>
            <sz val="9"/>
            <color rgb="FF000000"/>
            <rFont val="Tahoma"/>
            <family val="2"/>
          </rPr>
          <t xml:space="preserve">Guia de Desarrollo Curricular 
</t>
        </r>
        <r>
          <rPr>
            <sz val="9"/>
            <color rgb="FF000000"/>
            <rFont val="Tahoma"/>
            <family val="2"/>
          </rPr>
          <t>Guia 012 - Página 19</t>
        </r>
      </text>
    </comment>
    <comment ref="U57" authorId="0" shapeId="0" xr:uid="{00000000-0006-0000-0200-000006000000}">
      <text>
        <r>
          <rPr>
            <b/>
            <sz val="9"/>
            <color indexed="81"/>
            <rFont val="Tahoma"/>
            <family val="2"/>
          </rPr>
          <t>Arismendy:</t>
        </r>
        <r>
          <rPr>
            <sz val="9"/>
            <color indexed="81"/>
            <rFont val="Tahoma"/>
            <family val="2"/>
          </rPr>
          <t xml:space="preserve">
Cronograma de Resultados de Aprendizaje para la programación de Juicios Evaluativos en los tiempos establecidos </t>
        </r>
      </text>
    </comment>
    <comment ref="B58" authorId="0" shapeId="0" xr:uid="{00000000-0006-0000-0200-000007000000}">
      <text>
        <r>
          <rPr>
            <b/>
            <sz val="9"/>
            <color indexed="81"/>
            <rFont val="Tahoma"/>
            <family val="2"/>
          </rPr>
          <t xml:space="preserve">Arismendy:
Guía de Desarrollo Curricular </t>
        </r>
        <r>
          <rPr>
            <sz val="9"/>
            <color indexed="81"/>
            <rFont val="Tahoma"/>
            <family val="2"/>
          </rPr>
          <t xml:space="preserve">
Guía 012 - Página 21 -
</t>
        </r>
      </text>
    </comment>
    <comment ref="L118" authorId="1" shapeId="0" xr:uid="{00000000-0006-0000-0200-000008000000}">
      <text>
        <r>
          <rPr>
            <b/>
            <sz val="9"/>
            <color indexed="81"/>
            <rFont val="Tahoma"/>
            <family val="2"/>
          </rPr>
          <t xml:space="preserve">Horas Mensuales
</t>
        </r>
        <r>
          <rPr>
            <sz val="9"/>
            <color indexed="81"/>
            <rFont val="Tahoma"/>
            <family val="2"/>
          </rPr>
          <t xml:space="preserve">
</t>
        </r>
      </text>
    </comment>
    <comment ref="I120" authorId="2" shapeId="0" xr:uid="{00000000-0006-0000-0200-000009000000}">
      <text>
        <r>
          <rPr>
            <b/>
            <sz val="9"/>
            <color indexed="81"/>
            <rFont val="Tahoma"/>
            <family val="2"/>
          </rPr>
          <t>En Sofía, ingrese los instructores por honorarios de instructores y en la descripción escriba la especialidad de acuerdo con perfil que aparece el diseño curricular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Arismendy</author>
    <author>Victor Hernan Arismendy Agudelo</author>
    <author>Jaime Andres Gutierrez Chaverra</author>
  </authors>
  <commentList>
    <comment ref="E10" authorId="0" shapeId="0" xr:uid="{8320BA4D-6471-4FB4-BE51-FC6066C4DBC0}">
      <text>
        <r>
          <rPr>
            <b/>
            <sz val="9"/>
            <color indexed="81"/>
            <rFont val="Tahoma"/>
            <family val="2"/>
          </rPr>
          <t xml:space="preserve">Arismendy:
</t>
        </r>
        <r>
          <rPr>
            <sz val="9"/>
            <color indexed="81"/>
            <rFont val="Tahoma"/>
            <family val="2"/>
          </rPr>
          <t xml:space="preserve">Guía de Desarrollo Curricular 
Guía 012 - Página 15
</t>
        </r>
      </text>
    </comment>
    <comment ref="B21" authorId="0" shapeId="0" xr:uid="{1D9DB44A-CE99-45BD-B45C-1655ED6B554B}">
      <text>
        <r>
          <rPr>
            <b/>
            <sz val="9"/>
            <color indexed="81"/>
            <rFont val="Tahoma"/>
            <family val="2"/>
          </rPr>
          <t xml:space="preserve">Arismendy:
</t>
        </r>
        <r>
          <rPr>
            <sz val="9"/>
            <color indexed="81"/>
            <rFont val="Tahoma"/>
            <family val="2"/>
          </rPr>
          <t>Guía de Desarrollo Curricular 
Guía 012 - Página 16
Guía 03 del EPC - "Como Redactar una Justificación partiendo del Problema"</t>
        </r>
      </text>
    </comment>
    <comment ref="B23" authorId="0" shapeId="0" xr:uid="{85DAD5C3-2826-4C1B-8EE3-50E963CB0F80}">
      <text>
        <r>
          <rPr>
            <b/>
            <sz val="9"/>
            <color indexed="81"/>
            <rFont val="Tahoma"/>
            <family val="2"/>
          </rPr>
          <t xml:space="preserve">Arismendy:
</t>
        </r>
        <r>
          <rPr>
            <sz val="9"/>
            <color indexed="81"/>
            <rFont val="Tahoma"/>
            <family val="2"/>
          </rPr>
          <t>Guía de Desarrollo Curricular 
Guía 012 - Página 17
Guía 03 del EPC - "Como Redactar una Justificación partiendo del Problema"</t>
        </r>
      </text>
    </comment>
    <comment ref="B25" authorId="0" shapeId="0" xr:uid="{94C990A5-1E32-4E2A-833C-E89F39C82743}">
      <text>
        <r>
          <rPr>
            <b/>
            <sz val="9"/>
            <color indexed="81"/>
            <rFont val="Tahoma"/>
            <family val="2"/>
          </rPr>
          <t xml:space="preserve">Arismendy:
</t>
        </r>
        <r>
          <rPr>
            <sz val="9"/>
            <color indexed="81"/>
            <rFont val="Tahoma"/>
            <family val="2"/>
          </rPr>
          <t>Guía de Desarrollo Curricular 
Guía 012 - Página 17.
Guía 01 del EPC - "Como Redactar Objetivos y su pertinencia"</t>
        </r>
      </text>
    </comment>
    <comment ref="B40" authorId="0" shapeId="0" xr:uid="{27179066-4DCB-4207-BAA4-097E297A7CF6}">
      <text>
        <r>
          <rPr>
            <b/>
            <sz val="9"/>
            <color rgb="FF000000"/>
            <rFont val="Tahoma"/>
            <family val="2"/>
          </rPr>
          <t xml:space="preserve">Arismendy:
</t>
        </r>
        <r>
          <rPr>
            <sz val="9"/>
            <color rgb="FF000000"/>
            <rFont val="Tahoma"/>
            <family val="2"/>
          </rPr>
          <t xml:space="preserve">Guia de Desarrollo Curricular 
</t>
        </r>
        <r>
          <rPr>
            <sz val="9"/>
            <color rgb="FF000000"/>
            <rFont val="Tahoma"/>
            <family val="2"/>
          </rPr>
          <t>Guia 012 - Página 19</t>
        </r>
      </text>
    </comment>
    <comment ref="U57" authorId="0" shapeId="0" xr:uid="{BD8897FE-BACE-4E70-A732-BA60AB8C5FDA}">
      <text>
        <r>
          <rPr>
            <b/>
            <sz val="9"/>
            <color indexed="81"/>
            <rFont val="Tahoma"/>
            <family val="2"/>
          </rPr>
          <t>Arismendy:</t>
        </r>
        <r>
          <rPr>
            <sz val="9"/>
            <color indexed="81"/>
            <rFont val="Tahoma"/>
            <family val="2"/>
          </rPr>
          <t xml:space="preserve">
Cronograma de Resultados de Aprendizaje para la programación de Juicios Evaluativos en los tiempos establecidos </t>
        </r>
      </text>
    </comment>
    <comment ref="B58" authorId="0" shapeId="0" xr:uid="{BD41A9D3-31A4-47BD-BFEB-589D28A637CE}">
      <text>
        <r>
          <rPr>
            <b/>
            <sz val="9"/>
            <color indexed="81"/>
            <rFont val="Tahoma"/>
            <family val="2"/>
          </rPr>
          <t xml:space="preserve">Arismendy:
Guía de Desarrollo Curricular </t>
        </r>
        <r>
          <rPr>
            <sz val="9"/>
            <color indexed="81"/>
            <rFont val="Tahoma"/>
            <family val="2"/>
          </rPr>
          <t xml:space="preserve">
Guía 012 - Página 21 -
</t>
        </r>
      </text>
    </comment>
    <comment ref="L118" authorId="1" shapeId="0" xr:uid="{482E0DDF-B8AE-4B30-BF48-F7C9A411531B}">
      <text>
        <r>
          <rPr>
            <b/>
            <sz val="9"/>
            <color indexed="81"/>
            <rFont val="Tahoma"/>
            <family val="2"/>
          </rPr>
          <t xml:space="preserve">Horas Mensuales
</t>
        </r>
        <r>
          <rPr>
            <sz val="9"/>
            <color indexed="81"/>
            <rFont val="Tahoma"/>
            <family val="2"/>
          </rPr>
          <t xml:space="preserve">
</t>
        </r>
      </text>
    </comment>
    <comment ref="I120" authorId="2" shapeId="0" xr:uid="{1DF0F0C6-E0A9-413B-BD63-2DE471396568}">
      <text>
        <r>
          <rPr>
            <b/>
            <sz val="9"/>
            <color indexed="81"/>
            <rFont val="Tahoma"/>
            <family val="2"/>
          </rPr>
          <t>En Sofía, ingrese los instructores por honorarios de instructores y en la descripción escriba la especialidad de acuerdo con perfil que aparece el diseño curricular</t>
        </r>
      </text>
    </comment>
  </commentList>
</comments>
</file>

<file path=xl/sharedStrings.xml><?xml version="1.0" encoding="utf-8"?>
<sst xmlns="http://schemas.openxmlformats.org/spreadsheetml/2006/main" count="1299" uniqueCount="669">
  <si>
    <t>RUBROS PRESUPUESTALES</t>
  </si>
  <si>
    <t>HONORARIOS FORMACION PROFESIONAL</t>
  </si>
  <si>
    <t>INVENTARIO</t>
  </si>
  <si>
    <t>REMUNERACION SERV TECNIC FORM PROF</t>
  </si>
  <si>
    <t>COMPRA</t>
  </si>
  <si>
    <t>CONTRATACION INSTRUCTORES</t>
  </si>
  <si>
    <t>PRESTAMO</t>
  </si>
  <si>
    <t>MATERIALES PARA FORMACION PROFESIONAL</t>
  </si>
  <si>
    <t>OTRO</t>
  </si>
  <si>
    <t>INSUMOS PARA EXPLOTACION DE CENTROS</t>
  </si>
  <si>
    <t>MATERIALES-ACEITES Y COMBUSTIBLES</t>
  </si>
  <si>
    <t>MATERIAL- ADQ.LLANTAS/ ELEM. VEHICULOS</t>
  </si>
  <si>
    <t>MANTENIMIENTO DE MAQUINARIA Y EQUIPO</t>
  </si>
  <si>
    <t>MANTENIMIENTO DE EQUIPO DE TRANSPORTE</t>
  </si>
  <si>
    <t>MATERIALES - SOSTENIMIENTO DE SEMOVIENTE</t>
  </si>
  <si>
    <t>MATERIALES-COMPRA DE SEMOVIENTES</t>
  </si>
  <si>
    <t>COMPRA MAQUINARIA EQUIPO</t>
  </si>
  <si>
    <t>ADECUACION DE CONSTRUCCIONES</t>
  </si>
  <si>
    <t>No.</t>
  </si>
  <si>
    <t>CÓDIGO</t>
  </si>
  <si>
    <t>COMPETENCIAS / RESULTADO DE APRENDIZAJE</t>
  </si>
  <si>
    <t>HORAS</t>
  </si>
  <si>
    <t>FASE</t>
  </si>
  <si>
    <t>INDEX</t>
  </si>
  <si>
    <t>CRITERIOS DE EVALUACIÓN</t>
  </si>
  <si>
    <t>CONOCIMIENTOS DE PROCESO</t>
  </si>
  <si>
    <t>CONOCIMIENTOS DE CONCEPTOS Y PRINCIPIOS</t>
  </si>
  <si>
    <t>RECONOCIMIENTO DE RECURSOS FINANCIEROS</t>
  </si>
  <si>
    <t>210303022-01</t>
  </si>
  <si>
    <t>Identificar la estructura empresarial, normativa laboral, comercial, contable financiera y tributaria, de acuerdo con el tipo de organización.</t>
  </si>
  <si>
    <t>1- ANALISIS</t>
  </si>
  <si>
    <t>IDENTIFICA EL DIRECCIONAMIENTO ESTRATÉGICO DE LA ORGANIZACIÓN, SEGÚN REQUERIMIENTOS
TÉCNICOS.
IDENTIFICA LAS SOCIEDADES, DE ACUERDO CON NORMATIVA.
INDICA LOS PASOS EN LA LEGALIZACIÓN DE LA ORGANIZACIÓN, SEGÚN NORMATIVA.
IDENTIFICA LOS LIBROS REQUERIDOS, SEGÚN EL TIPO DE ORGANIZACIÓN.</t>
  </si>
  <si>
    <t>RECONOCER EL PLAN ESTRATÉGICO DE LA ORGANIZACIÓN
RECONOCER LA NORMATIVA VIGENTE COMERCIAL, CONTABLE,  FINANCIERA, LABORAL Y TRIBUTARIA.</t>
  </si>
  <si>
    <t xml:space="preserve">
EMPRESA: CONCEPTO, TIPOS, SECTORES ECONÓMICOS Y ACTIVIDAD ECONÓMICA.
DIRECCIONAMIENTO ESTRATÉGICO: MISIÓN, VISIÓN, OBJETIVOS, POLÍTICAS ORGANIZACIONALES, DOFA,
ORGANIGRAMA, LOGOTIPO, ESLOGAN, ESTRATEGIAS.
SOCIEDADES: CONCEPTO, TIPOS, CARACTERÍSTICAS Y TRÁMITES DE LEGALIZACIÓN (DIAN, CÁMARA DE
COMERCIO SECRETARÍA DE HACIENDA Y OTRAS ENTIDADES).
LIBROS: CONCEPTO Y CLASIFICACIÓN, LIBROS OFICIALES INSCRITOS EN CÁMARA DE COMERCIO Y OTROS.
ACTOS MERCANTILES: CONCEPTOS.                                                               LEGISLACIÓN LABORAL: PRINCIPIOS BÁSICOS DE NÓMINA: DEVENGOS, HORAS EXTRAS Y OTROS, DEDUCCIONES SEGURIDAD SOCIAL Y PRESTACIONES SOCIALES.
TIPOS DE CONTRATOS, JORNADAS DE TRABAJO, LEGISLACIÓN LABORAL: TIPOS DE CONTRATOS LABORALES, JORNADAS LABORALES. CONCEPTOS DE NÓMINA: SALARIO, DEVENGOS, DEDUCCIONES, PRESTACIONES
SOCIALES Y OTROS.                                                                                          LEGISLACIÓN TRIBUTARIA: ELEMENTOS DEL TRIBUTO CONCEPTUALIZACIÓN DE IMPUESTOS NACIONALES Y
LOCALES.
MECANISMOS DE RECAUDO DE IMPUESTOS RELACIONADOS CON LA ACTIVIDAD DE LA ORGANIZACIÓN</t>
  </si>
  <si>
    <t>210303022-02</t>
  </si>
  <si>
    <t>Preparar documentos e información contable, de acuerdo con procedimiento técnico y normativa.</t>
  </si>
  <si>
    <t>2 - PLANEACION</t>
  </si>
  <si>
    <t>CLASIFICA LOS SOPORTES CONTABLES DEL ENTE ECONÓMICO, SEGÚN NORMATIVA</t>
  </si>
  <si>
    <t>CLASIFICAR LOS SOPORTES CONTABLES.</t>
  </si>
  <si>
    <t>TÍTULOS VALORES: DEFINICIÓN, CARACTERÍSTICAS, CHEQUE, LETRA DE CAMBIO, PAGARÉ, FACTURA DE VENTA, CERTIFICADOS DE DEPÓSITOS A TÉRMINO, ACCIONES Y BONOS.                                                                       DOCUMENTOS SOPORTES: INTERNOS, EXTERNOS, CONTABLES Y NO CONTABLES.
DOCUMENTOS: REQUISITOS LEGALES Y COMERCIALES.</t>
  </si>
  <si>
    <t>210303022-03</t>
  </si>
  <si>
    <t>Reconocer activos, según criterios de medición, procedimiento técnico y normativa.</t>
  </si>
  <si>
    <t>RECONOCE LAS TRANSACCIONES DE LOS ACTIVOS, SEGÚN NORMATIVA.</t>
  </si>
  <si>
    <t>RECONOCER LOS ACTIVOS DE LA ORGANIZACIÓN</t>
  </si>
  <si>
    <t>NORMAS INTERNACIONALES DE INFORMACIÓN FINANCIERA: MARCO CONCEPTUAL. OBJETIVOS, POLÍTICAS,
MEDICIÓN Y RECONOCIMIENTO DE ACTIVOS, PASIVOS, PATRIMONIO, INGRESOS Y GASTOS.
PRINCIPIOS DE MATEMÁTICA FINANCIERA: CONCEPTO, VALOR DEL DINERO EN EL TIEMPO, INTERÉS SIMPLE, COMPUESTO Y COMPARACIÓN, TASAS DE INTERÉS NOMINAL, EFECTIVO, VENCIDA, ANTICIPADA Y
CONVERSIÓN DE TASAS.                                                                                  MEDICIÓN INICIAL DE ACTIVOS PASIVOS, PATRIMONIO INGRESOS Y GASTOS.
RECONOCIMIENTO INICIAL DE ACTIVOS PASIVOS, PATRIMONIO INGRESOS Y GASTOS.
REEMBOLSO DE CAJA.
SISTEMAS DE INVENTARIOS Y MÉTODOS DE VALUACIÓN DE INVENTARIOS.
DESMANTELAMIENTO DE ACTIVOS.
CLASIFICACIÓN DE PROPIEDADES PLANTA Y EQUIPO Y PROPIEDADES DE INVERSIÓN.</t>
  </si>
  <si>
    <t>210303022-04</t>
  </si>
  <si>
    <t>Reconocer pasivos, según criterios de medición, procedimiento técnico y normativa.</t>
  </si>
  <si>
    <t>3 - EJECUCIÓN</t>
  </si>
  <si>
    <t>MIDE LAS OPERACIONES RELACIONADAS CON PASIVOS, DE ACUERDO CON LA NORMATIVA.</t>
  </si>
  <si>
    <t>RECONOCER PASIVOS FINANCIEROS DE LA ORGANIZACIÓN</t>
  </si>
  <si>
    <t xml:space="preserve">MEDICIÓN Y RECONOCIMIENTO DE ACTIVOS, PASIVOS, PATRIMONIO, INGRESOS Y GASTOS.                                                                                       MECANISMOS DE RECAUDO DE IMPUESTOS RELACIONADOS CON LA ACTIVIDAD DE LA ORGANIZACIÓN                                                                    RECONOCIMIENTO DE ANTICIPOS DE IMPUESTOS (RETENCIÓN EN LA FUENTE, RETENCIÓN DE IVA, RETENCIÓN DE ICA, AUTORRETENCIÓN DE RENTA)
RECONOCIMIENTO DE IMPUESTOS (IVA, IMPUESTO AL CONSUMO, INDUSTRIA Y COMERCIO Y OTROS IMPUESTOS.)    </t>
  </si>
  <si>
    <t>210303022-05</t>
  </si>
  <si>
    <t>Reconocer ingresos y gastos, según criterios de medición, procedimiento técnico y normativo</t>
  </si>
  <si>
    <t>MIDE LAS OPERACIONES RELACIONADAS CON INGRESOS Y GASTOS, DE ACUERDO CON LA NORMATIVA.
LIQUIDA LA NÓMINA, DE ACUERDO CON PROCEDIMIENTO TÉCNICO Y NORMATIVA.</t>
  </si>
  <si>
    <t>RECONOCER HECHOS ECONÓMICOS ASOCIADOS A LOS INGRESOS Y GASTOS DE LA ORGANIZACIÓN</t>
  </si>
  <si>
    <t xml:space="preserve">MEDICIÓN Y RECONOCIMIENTO DE ACTIVOS, PASIVOS, PATRIMONIO, INGRESOS Y GASTOS.                                                                                       LIQUIDACIÓN DE NÓMINA DEVENGADOS, DEDUCCIONES, LIQUIDACIONES E INDEMNIZACIONES                                                            </t>
  </si>
  <si>
    <t>210303022-06</t>
  </si>
  <si>
    <t>Verificar los hechos económicos, de acuerdo con la normativa.</t>
  </si>
  <si>
    <t>4- EVALUACION</t>
  </si>
  <si>
    <t>EMPLEA HERRAMIENTAS FINANCIERAS PARA EL RECONOCIMIENTO Y MEDICIÓN DE LOS HECHOS
ECONÓMICOS, DE ACUERDO CON NECESIDADES DE LA ORGANIZACIÓN.</t>
  </si>
  <si>
    <t>REVISAR LOS HECHOS ECONÓMICOS DE LA ORGANIZACIÓN.</t>
  </si>
  <si>
    <t>SOFTWARE CONTABLE: DEFINICIÓN, TIPOS Y USOS:
DIGITACIÓN DE DOCUMENTOS CONTABLE DE ACUERDO CON NORMATIVA VIGENTE.
EXCEL FINANCIERO: OBJETIVO, FUNCIONES DE BÚSQUEDA, CONDICIONALES, FILTROS, GRÁFICOS, TABLAS
DINÁMICAS, MACROS, INTERÉS SIMPLE, INTERÉS COMPUESTO, EQUIVALENCIA DE TASAS; TASA NOMINAL,
PERIÓDICA Y EFECTIVA, FUNCIONES FINANCIERAS REQUERIDAS; TABLAS DE AMORTIZACIÓN, ANUALIDADES
Y GRADIENTES, COSTO AMORTIZADO, VALOR PRESENTE NETO (VPN),VALOR FUTURO (VF)
BASES DE DATOS, HERRAMIENTAS OFIMÁTICAS, PROCESADORES DE TEXTO, PAQUETES INTEGRADOS,
PROGRAMAS GRÁFICOS Y DE AUTOEDICIÓN, GESTORES DE CORREO ELECTRÓNICO.
INTERNET: APLICACIÓN, SERVICIOS</t>
  </si>
  <si>
    <t>210303022-07</t>
  </si>
  <si>
    <t>Generar reportes contables, listados y libros oficiales de los hechos económicos, según normativa.</t>
  </si>
  <si>
    <t>VALIDA LOS REGISTROS, DE ACUERDO CON LOS SOPORTES CONTABLES.
GENERA INFORMACIÓN FINANCIERA DEL SISTEMA CONTABLE, DE ACUERDO CON LOS HECHOS
ECONÓMICOS.</t>
  </si>
  <si>
    <t>AJUSTAR LA INFORMACIÓN CONTABLE.</t>
  </si>
  <si>
    <t>CICLO CONTABLE, CLASIFICACIÓN, DESCRIPCIÓN, DINÁMICA, ECUACIÓN PATRIMONIAL
LIBROS CONTABLES: CONCEPTO, CLASIFICACIÓN, AUXILIARES, DIARIO, INVENTARIOS, MAYOR Y BALANCES.
BALANCE DE PRUEBA: DEFINICIÓN.
REPORTES CONTABLES: PLAN DE CUENTAS, COMPROBANTES, DOCUMENTOS, TERCEROS, AUXILIARES DE
CUENTAS, BALANCE DE PRUEBA.                                                                   MEDICIÓN POSTERIOR DE ACTIVOS, PASIVOS, PATRIMONIO, INGRESOS Y GASTOS.
ARQUEO DE CAJA: CONCEPTO Y ELABORACIÓN.
CONCILIACIÓN BANCARIA: CONCEPTO, PROCEDIMIENTO Y ELABORA</t>
  </si>
  <si>
    <t>210303022-08</t>
  </si>
  <si>
    <t>Aplicar herramientas ofimáticas en el registro de la información contable, según políticas de la organización.</t>
  </si>
  <si>
    <t>USA INTERNET COMO HERRAMIENTA DE APOYO, DE ACUERDO CON PROCESOS DE LA ORGANIZACIÓN Y
NORMATIVA.</t>
  </si>
  <si>
    <t>UTILIZAR LOS RECURSOS INFORMÁTICOS DE LA ORGANIZACIÓN</t>
  </si>
  <si>
    <t>POLÍTICAS DE USO DE HERRAMIENTAS INFORMÁTICAS: NORMATIVA, LICENCIAMIENTO, CONFIDENCIALIDAD DE LA INFORMACIÓN.                     MANEJO DE LAS HERRAMIENTAS OFIMÁTICAS EN LA ELABORACIÓN Y/O GENERACIÓN DE REPORTES DE ACUERDO A LAS NECESIDADES DE LA ORGANIZACIÓN.</t>
  </si>
  <si>
    <t>ATENCIÓN A CLIENTES</t>
  </si>
  <si>
    <t>210601020-01</t>
  </si>
  <si>
    <t>Identificar políticas organizacionales y normativa en la atención al cliente, de acuerdo con necesidades del usuario</t>
  </si>
  <si>
    <t xml:space="preserve">
RECONOCE POLÍTICAS, TIPOS DE CLIENTES, PORTAFOLIO DE PRODUCTOS APLICABLES EN LA PRESTACIÓN DEL SERVICIO. DE ACUERDO CON NORMATIVA.
ESTABLECE CARACTERIZACIÓN DE LOS CLIENTES APLICANDO NORMAS TÉCNICAS, TIPOLOGÍA, PROTOCOLO, CANALES, ACTIVIDAD ECONÓMICA, TÉCNICAS DE COMUNICACIÓN, SEGÚN NORMATIVA Y POLÍTICAS DE LA
ORGANIZACIÓN.</t>
  </si>
  <si>
    <t>DIFERENCIAR NORMAS, POLÍTICAS Y PROCEDIMIENTOS DEL SERVICIO AL CLIENTE.</t>
  </si>
  <si>
    <t>POLÍTICAS: NORMAS Y PROCEDIMIENTOS DEL SERVICIO.
NORMATIVIDAD APLICADA AL SECTOR.
PORTAFOLIO DE PRODUCTOS: CARACTERÍSTICAS Y TIPOS.
SERVICIO: DEFINICIÓN, CICLO, TRIÁNGULO, MOMENTOS DE VERDAD, PROTOCOLO, PROCEDIMIENTO,
NORMAS TÉCNICAS, CANALES.</t>
  </si>
  <si>
    <t>210601020-02</t>
  </si>
  <si>
    <t>Aplicar técnicas y políticas de servicios al cliente, según necesidades de los usuarios y normativa.</t>
  </si>
  <si>
    <t>2- PLANEACION</t>
  </si>
  <si>
    <t>RESUELVE LOS REQUERIMIENTOS DEL CLIENTE EN LA PRESTACIÓN DEL SERVICIO, DE ACUERDO CON LOS PROCEDIMIENTOS ESTABLECIDOS POR LA ORGANIZACIÓN.</t>
  </si>
  <si>
    <t>INTERPRETAR TIPOS, CARACTERÍSTICAS DE SERVICIO A USUARIOS Y PORTAFOLIO DE PRODUCTOS Y
SERVICIOS.                                                                                                              EMPLEAR EN LA ATENCIÓN AL CLIENTE TÉCNICAS Y POLÍTICAS.</t>
  </si>
  <si>
    <t>CLIENTE O USUARIO: DEFINICIÓN, CLASIFICACIÓN, TIPOLOGÍA, CARACTERÍSTICAS DE POBLACIÓN VULNERABLE.
COMUNICACIÓN: DEFINICIÓN, TÉCNICAS, TIPOS, EXPRESIÓN ORAL Y ESCRITA 
OPERACIÓN DEL SERVICIO: NORMAS PARA EL MANEJO DE LA INFORMACIÓN, PLANES DE CONTINGENCIA Y REPORTES DE FALLAS.
RESPUESTA: DEFINICIÓN, TÉCNICAS, TIEMPO.</t>
  </si>
  <si>
    <t>210601020-03</t>
  </si>
  <si>
    <t>Verificar el cumplimiento de atención al usuario, de acuerdo con la política institucional.</t>
  </si>
  <si>
    <t>UTILIZA PROTOCOLO Y ETIQUETA, DE ACUERDO CON PROCEDIMIENTOS DE LA ORGANIZACIÓN.
APLICA NORMAS DE SALUD OCUPACIONAL, HIGIENE POSTURAL EN LA EJECUCIÓN DE SU CARGO MINIMIZANDO LOS RIESGOS, DE ACUERDO CON POLÍTICAS DE LA ORGANIZACIÓN Y NORMATIVA.
GESTIONA LOS REQUERIMIENTOS DE USUARIOS UTILIZANDO HERRAMIENTAS Y EQUIPOS, DE ACUERDO CON POLÍTICAS  ORGANIZACIONALES Y NORMATIVA.</t>
  </si>
  <si>
    <t>REALIZAR SEGUIMIENTO EN EL CUMPLIMIENTO DE SEGURIDAD Y SALUD EN EL TRABAJO, ETIQUETA Y PROTOCOLO.</t>
  </si>
  <si>
    <t xml:space="preserve">ETIQUETA Y PROTOCOLO EMPRESARIAL: CONCEPTO, REGLAS, IMAGEN CORPORATIVA, NORMAS DE CORTESÍA.
NORMATIVA SEGURIDAD Y SALUD EN EL TRABAJO: HIGIENE POSTURAL, IDENTIFICACIÓN DE RIESGOS Y         MANUALES DE PROCEDIMIENTOS: MANEJO DE EQUIPOS Y HERRAMIENTAS.
SISTEMA DE INFORMACIÓN: REGISTRO Y BASES DE DATOS.
</t>
  </si>
  <si>
    <t>210601020-04</t>
  </si>
  <si>
    <t>Presentar informe de atención usuarios aplicando indicadores y métricas, de acuerdo con política de la organización y normativa.</t>
  </si>
  <si>
    <t>3- EJECUCION</t>
  </si>
  <si>
    <t>APLICA INDICADORES Y MÉTRICAS EN LA ATENCIÓN Y SERVICIOS AL CLIENTE, SEGÚN POLÍTICA DE LA ORGANIZACIÓN Y NORMATIVA.
APLICA EL CÓDIGO DE ÉTICA, SEGÚN NORMATIVA Y POLÍTICA INSTITUCIONAL.
ESTRUCTURA INFORMES, SEGÚN NORMATIVA Y NECESIDAD DE LA ORGANIZACIÓN.</t>
  </si>
  <si>
    <t>REVISAR LA ATENCIÓN A CLIENTES EN LA OPERACIÓN DEL SERVICIO.</t>
  </si>
  <si>
    <t>CÓDIGO DE ÉTICA: PRINCIPIOS RECTORES Y NORMAS.     METAS, INDICADORES Y MÉTRICAS DE CALIDAD DEL SERVICIO.
INFORMES: CARACTERÍSTICAS, TIPOS, PRESENTACIÓN, REDACCIÓN, ORTOGRAFÍA Y NORMAS TÉCNICAS.</t>
  </si>
  <si>
    <t>Resultados de aprendizaje etapa practica</t>
  </si>
  <si>
    <t>EtapaP</t>
  </si>
  <si>
    <t>Aplicar en la resolución de problemas reales del sector productivo, los conocimientos, habilidades y destrezas pertinentes a las competencias del programa de formación asumiendo estrategias y metodologías de autogestión.</t>
  </si>
  <si>
    <t>4 - EVALUACIÓN</t>
  </si>
  <si>
    <t>COMPETENCIAS TRANSVERSALES</t>
  </si>
  <si>
    <r>
      <t xml:space="preserve">Resultado de Aprendizaje de la </t>
    </r>
    <r>
      <rPr>
        <b/>
        <sz val="9"/>
        <color rgb="FFFF0000"/>
        <rFont val="Arial Narrow"/>
        <family val="2"/>
      </rPr>
      <t>INDUCCIÓN</t>
    </r>
  </si>
  <si>
    <t>INDUCCIÓN</t>
  </si>
  <si>
    <t>240201530-01</t>
  </si>
  <si>
    <t>RA1. Identificar la dinámica organizacional del SENA y el rol de la formación profesional integral de acuerdo con su proyecto de vida y el desarrollo profesional.</t>
  </si>
  <si>
    <t>1 - ANALISIS</t>
  </si>
  <si>
    <t>• Reconoce la identidad institucional y los procedimientos administrativos y formativos.
• Identifica los componentes y estructura de la formación profesional integral según el programa de formación y su perfil como aprendiz del SENA
• Incorpora a su proyecto de vida las oportunidades ofrecidas por el SENA</t>
  </si>
  <si>
    <t>• Identificar el desarrollo histórico del SENA
Identificar la identidad corporativa del SENA
• Describir los elementos que conforman la imagen corporativa del SENA.
• Identificar la estructura organizacional de la entidad
• Describir las normas de convivencia que regulan el comportamiento del aprendiz, durante el proceso de formación
• Describir las características de la formación profesional integral del SENA
• Diferenciar las características de la oferta de programas de formación profesional integral</t>
  </si>
  <si>
    <t xml:space="preserve">• Misión, visión, historia institucional, objetivos de la formación profesional, principios éticos, valores éticos y procederes éticos.
• Elementos de la imagen institucional: escudo, bandera, logo símbolo, himno, escarapelas.
• Estructura organizacional del servicio nacional de aprendizaje SENA, políticas de bienestar a aprendices y normas de convivencia interna: alternativas para el desarrollo de la etapa productiva etapas de la formación: tipología, características, procedimiento.
• Manual de convivencia, normas específicas de los centros.
• Formación profesional integral: concepto, principios y características.
• Tipos de oferta de programas de formación profesional y sus características.
• Tipos de certificado de acuerdo con la formación y duración de los programas de formación.
• Desarrollo de competencias en la formación profesional integral, concepto, tipos y características
• Proyecto formativo: concepto, fases actividades, denominación, objetivos, portafolio de evidencias: estructura, tipos de evidencia, formato, contenidos.
• Plataformas tecnológicas SENA: tutoriales SENA: LMS, SOFIA PLUS, sistema virtual de aprendices (SVA), gestión contrato de aprendizaje. 
• Correo misena. Portales, redes sociales de la entidad,
• Ruta de formación: etapa lectiva, etapa práctica (alternativas). 
• Duración, características,
</t>
  </si>
  <si>
    <r>
      <t xml:space="preserve">Interactuar en el contexto productivo y social de acuerdo con </t>
    </r>
    <r>
      <rPr>
        <b/>
        <sz val="9"/>
        <color rgb="FFFF0000"/>
        <rFont val="Arial Narrow"/>
        <family val="2"/>
      </rPr>
      <t>PRINCIPIOS ÉTICOS</t>
    </r>
    <r>
      <rPr>
        <b/>
        <sz val="9"/>
        <color theme="1"/>
        <rFont val="Arial Narrow"/>
        <family val="2"/>
      </rPr>
      <t xml:space="preserve"> para la construcción de una cultura de paz.</t>
    </r>
  </si>
  <si>
    <t xml:space="preserve">ÉTICA PARA LA CONSTRUCCIÓN DE UNA CULTURA DE PAZ. </t>
  </si>
  <si>
    <t>240201526-1</t>
  </si>
  <si>
    <t>RA1. Promover mi dignidad y la del otro a partir de los principios y valores éticos como aporte en la instauración de una cultura de paz</t>
  </si>
  <si>
    <t>2 - PLANEAR</t>
  </si>
  <si>
    <t>• Define su proyecto de vida de acuerdo a los criterios de dignidad, de respeto, creencias, Ecología y cultura.
• Reconoce su valor y el valor del otro de acuerdo a los principios de dignidad y construcción cultural y autonomía
• Define su proyecto de vida con base en criterios axiológicos y culturales y hábitos de convivencia</t>
  </si>
  <si>
    <t>• Establecer comunicación constructiva - • Respetar al otro
• Fijar el proyecto de vida - • Reclamar derechos de dignidad
• Usar la ciencia y la tecnología para mejorar mi calidad de vida. - • Exigir reconocimiento en función de mi presencia protagónica en la sociedad. • Reconocer el valor intrínseco de cada persona. - • Mantener el valor de mi dignidad. - • Mantener el valor de la dignidad del otro. - • Reconocer la autonomía personal. - • Reconocer mis diferencias e igualdades con el otro. - • Practicar con hechos el respeto conmigo mismo y con los demás.</t>
  </si>
  <si>
    <t>• Hombre: concepto, sujeto moral, sujeto ético
• Naturaleza humana: concepto - • Dignidad humana: concepto
• Actos humanos: concepto. - • Acciones humanas: concepto
• Libertad: concepto. - • Ley natural: concepto. - • Ley positiva: concepto, aplicaciones. - • Moral: concepto. - • Axiología: concepto, jerarquía de valores. - • Ética: concepto.
• Ética aplicada: concepto, características. - • Hombre: concepto, ser relacional. • Trabajo: concepto, sistema de relaciones. - • Relaciones sociales: concepto, clases. • Reconciliación: concepto, condiciones.</t>
  </si>
  <si>
    <t>240201526-2</t>
  </si>
  <si>
    <t>RA2. Establecer relaciones de crecimiento personal y comunitario a partir del bien común como aporte para el desarrollo social.</t>
  </si>
  <si>
    <t>• Utiliza herramientas que permiten la comunicación asertiva en diferentes entornos teniendo en cuenta la pedagogía para la paz
• Construye relaciones interpersonales a partir del enfoque diferencial y la promoción de una cultura de paz
• Cambia actitudes frente a su comportamiento con base en la dignidad, aportando a la cultura de paz</t>
  </si>
  <si>
    <t>• Aplicar la capacidad de escucha. - • Respetar la opinión del otro. - • Considerar las ideas del otro. - • Identificar estilos de comunicación. - • Aplicar estilos de comunicación
• Practicar con hechos el respeto a los demás. • Respetar la privacidad del otro. - • Respetar las creencias.  • Respetar lugares de encuentro comunitario
• Cuidar lugares de encuentro comunitario. • Practicar actos de respeto. - • Respetar las normas sociales. - • Convivir en comunidad. - • Asumir comportamiento de cultura ciudadana. - • Ejercer rol protagónico en el desarrollo social. - • Fortalecer competencias de liderazgo. - • Proponer temas para proyectos sociales.
• Desarrollar proyectos sociales. - • Desarrollar el sentido de pertenencia.  • Interpretar las tendencias mundiales en ciencia, tecnología y sociedad</t>
  </si>
  <si>
    <t>• Trabajo en equipo: contextualización, alcance, técnicas, fundamentos y ventajas. -  • Resolución de conflictos: contextualización, destrezas, técnicas y teorías. - • Comunicación asertiva: contextualización, estrategias, fundamentos, tipos y técnicas. - • Liderazgo: concepto, tendencias y generalidades. - • Inteligencia emocional: concepto, alcance y técnicas.
• Coaching: concepto, alcance y técnicas básicas.
• Programación neurolingüística: concepto, alcance, técnicas básicas.
• Toma de decisiones: concepto, modelos, estratégicas y análisis estratégico y alcance
• Relaciones interpersonales: concepto y alcance
• Contexto del conflicto: concepto, contexto social y político, conflicto armado.</t>
  </si>
  <si>
    <t>240201526-3</t>
  </si>
  <si>
    <t>RA3. Promover el uso racional de los recursos naturales a partir de criterios de sostenibilidad y sustentabilidad ética y normativa vigente</t>
  </si>
  <si>
    <t>• Reconoce hitos históricos de violencia y paz como aporte a la construcción de una cultura de paz
• Modifica actitudes comportamentales a partir de la resolución pacífica de conflictos</t>
  </si>
  <si>
    <t>• Incentivar el aprovechamiento de los recursos naturales.
• Preservar los recursos naturales
• Establecer procesos de comunicación constructiva</t>
  </si>
  <si>
    <t>• Paz: concepto. - • Violencia: concepto. - • Conflicto: concepto, hitos de la historia. - • Respeto: concepto. - • Familia: concepto. - • Diálogo: concepto. - • Concertación: concepto. - • Justicia: concepto, clases. - • Equidad: concepto, aplicaciones. - • Gobierno: concepto, formas
• Sociedad: concepto. - • Estado: concepto.  • País: concepto.
• Constitución: concepto. - • Gobernalidad: concepto. - • Democracia: concepto, clases. - • Convivencia: concepto. - • Libertad: concepto. - • Criticidad: concepto. -  • Negociación frente al conflicto. - • Reparación: concepto. - • Reintegración: concepto, ruta. - • Derechos humanos: concepto, normativa vigente. - • Derecho internacional humanitario: concepto, normativa vigente</t>
  </si>
  <si>
    <t>240201526-4</t>
  </si>
  <si>
    <t>RA4. Contribuir con el fortalecimiento de la cultura de paz a partir de la dignidad humana y las estrategias para la transformación de conflictos</t>
  </si>
  <si>
    <t>• Aplica acciones de prevención de acciones violentas con base en estrategias de comunicación asertiva
• Evidencia respeto por el bien común, la alteridad y el diálogo con el otro con base en principios axiológicos</t>
  </si>
  <si>
    <t>• Identificar los hechos de violencia en mi historia de vida
• Reconocer la importancia del desarrollo de una cultura de paz. - • Identificar estrategias de reconciliación. - • Aplicar estrategias de reconciliación
• Establecer relaciones constructivas establecer relaciones respetuosas. - • Aportar en el desarrollo de una cultura de paz
• Establecer relaciones interpersonales
• Asumir actitudes críticas constructivas
• Asumir actitudes críticas argumentativas
• Establecer gestos de solidarios. - • Generar procesos de construcción de paz en el núcleo familiar. - • Establecer relaciones interpersonales a partir de una comunicación asertiva. - • Establecer relaciones de tolerancia
• Establecer relaciones de solidaridad. -  • Aplicar normativa vigente en relación con derechos humanos y derecho internacional</t>
  </si>
  <si>
    <t>• Autoestima, autonomía, autocontrol, autocuidado
• Comunicación: acción instrumental, acción estratégica y acción comunicativa.
• Habilidades para la vida y para la convivencia: autoconocimiento, empatía, comunicación asertiva, relaciones interpersonales, toma de decisiones, solución de problemas y de conflictos, pensamiento creativo, pensamiento crítico, manejo de emociones y sentimientos, manejo de tensiones y estrés.
• Participación ciudadana: concepto, mecanismos e instancias de participación ciudadana, bien común, alteridad y género, proceso de sociabilidad humana, representaciones sociales o imaginarios culturales, culturas emergentes, roles sociales.
• Responsabilidad social: concepto, estrategias para generar una cultura de responsabilidad social.</t>
  </si>
  <si>
    <r>
      <t xml:space="preserve">Aplicar prácticas de protección </t>
    </r>
    <r>
      <rPr>
        <b/>
        <sz val="9"/>
        <color rgb="FFFF0000"/>
        <rFont val="Arial Narrow"/>
        <family val="2"/>
      </rPr>
      <t>AMBIENTAL, SEGURIDAD Y SALUD</t>
    </r>
    <r>
      <rPr>
        <b/>
        <sz val="9"/>
        <color theme="1"/>
        <rFont val="Arial Narrow"/>
        <family val="2"/>
      </rPr>
      <t xml:space="preserve"> en el trabajo de acuerdo con las políticas organizacionales y la normatividad.</t>
    </r>
  </si>
  <si>
    <t>PROTECCIÓN PARA LA SALUD Y EL MEDIO AMBIENTE</t>
  </si>
  <si>
    <t>220601501-1</t>
  </si>
  <si>
    <t>RA1 Interpretar los problemas ambientales y de sst teniendo en cuenta los planes y programas establecidos por la organización y el entorno social.</t>
  </si>
  <si>
    <t>3 - EJECUTAR</t>
  </si>
  <si>
    <t xml:space="preserve">• Contextualiza el entorno ambiental y de la seguridad y salud en el trabajo según la normatividad vigente.
• Analiza la problemática ambiental, peligros y riesgos   de las personas en su desempeño laboral según marco normativo.
• Interpreta los planes y programas de gestión ambiental y de sst según las condiciones de su ambiente laboral.
• Identifica los procedimientos de control operacional, ambiental y de seguridad y salud en el trabajo de acuerdo con la política de la organización.
</t>
  </si>
  <si>
    <t xml:space="preserve">• Analizar los problemas ambientales y de sst desde su ámbito social y productivo.
• deducir de los planes y programas ambientales y de sst los requerimientos para el desarrollo de las acciones a seguir.
• Ejercer los controles para la prevención de la contaminación ambiental, los accidentes de trabajo y enfermedades laborales.
</t>
  </si>
  <si>
    <t xml:space="preserve">• Contextualización en medio ambiente: concepto, componentes ambientales, aire, agua, suelo, flora y fauna, características y definiciones.
• Residuos, vertimientos, emisiones, vibraciones, olores y temperatura: conceptos, causas y efectos sobre el medio ambiente, problemática ambiental, manejo ambiental.
• Contaminación ambiental: concepto, características, casos.
• Contextualización de seguridad y salud en el trabajo: seguridad, salud, enfermedad común, enfermedad laboral accidente de trabajo, lugar de trabajo.
• Peligros y riesgos de seguridad y salud en el trabajo: concepto, características, clases y efectos.
• Planes y programas de gestión ambiental y de sst: concepto, objetivo y estructura.
• Manejo ambiental: prevención, control y mitigación.
• Procedimientos para el manejo ambiental: características y clases.
</t>
  </si>
  <si>
    <t>220601501-2</t>
  </si>
  <si>
    <t>RA2 Efectuar las acciones para la prevención y control de la problemática ambiental y desst, teniendo en cuenta los procedimientos establecidos por la organización.</t>
  </si>
  <si>
    <t xml:space="preserve">• Aplica técnicas y procedimientos de control para el manejo ambiental y prevención de enfermedades laborales y accidentes de trabajo teniendo en cuenta los lineamientos establecidos por la organización.
• Actúa frente a los incidentes ambientales y de seguridad y salud en el trabajo de acuerdo con lo establecido en el plan de emergencias
</t>
  </si>
  <si>
    <t xml:space="preserve">• Interpretar los procedimientos de control operacional ambiental y de sst propios de su ámbito laboral.
• Ejecutar los procedimientos de control operacional ambiental y de sst.
</t>
  </si>
  <si>
    <t xml:space="preserve">• Control de riesgos de sst: fuente, medio e individuo.
• Procedimientos de trabajo seguro: definición, características y clases.
• Planes de emergencia: concepto, alcance, roles de las brigadas de emergencia.
• Mecanismos de control en la seguridad y salud en el trabajo: elementos y equipos de protección personal, procedimientos, señalización, higiene postural, demarcación, orden y aseo.
</t>
  </si>
  <si>
    <t>220601501-3</t>
  </si>
  <si>
    <t>RA3 Verificar las condiciones ambientales y de sst acorde con los lineamientos establecidos para el área de desempeño laboral</t>
  </si>
  <si>
    <t>• Identifica los mecanismos de control y seguimiento a las condiciones ambientales y del sst, para el monitoreo de las buenas prácticas ambientales según las condiciones y actos seguros de su entorno laboral.</t>
  </si>
  <si>
    <t xml:space="preserve">• Comprobar el cumplimiento de la normatividad ambiental y de sst en su contexto laboral y social.
• Corroborar las buenas prácticas ambientales en su entorno laboral y social.
• Constatar la ejecución de los controles ambientales y de sst.
• Confirmar las condiciones y actos seguros en su entorno laboral.
</t>
  </si>
  <si>
    <t xml:space="preserve">• Procedimientos de seguimiento a las condiciones ambientales y de sst: concepto, alcance y responsabilidades.
• Listas de chequeo: concepto, objetivo y estructura.
• Actos y condiciones inseguras: concepto, características y reporte
</t>
  </si>
  <si>
    <t>220601501-4</t>
  </si>
  <si>
    <t>RA4 Reportar las condiciones y actos que afecten la protección del medio ambiente y la sst, de acuerdo con los lineamientos establecidos en el contexto organizacional y social.</t>
  </si>
  <si>
    <t xml:space="preserve">• Aplica técnicas y procedimientos para el control de las condiciones ambientales y de sst según política de la organización y el contexto de su desempeño laboral.
• Prepara los reportes de actos y condiciones que afectan el desempeño ambiental y de la sst según objetivo del informe y lineamientos de la organización.
</t>
  </si>
  <si>
    <t xml:space="preserve">• Identificar las formas de reporte de actos y condiciones que afectan el desempeño ambiental y de la sst.
• Obtener los datos de las condiciones que afectan el medio ambiente o la sst. elaborar el reporte de las condiciones y actos que afectan el medio ambiente o sst.
</t>
  </si>
  <si>
    <t>• Permisos de trabajo en el contexto ambiental y de sst: concepto, objetivo y estructura. incidentes ambientales: concepto, características, efectos y reporte</t>
  </si>
  <si>
    <r>
      <t xml:space="preserve">Gestionar procesos propios de la </t>
    </r>
    <r>
      <rPr>
        <b/>
        <sz val="9"/>
        <color rgb="FFFF0000"/>
        <rFont val="Arial Narrow"/>
        <family val="2"/>
      </rPr>
      <t xml:space="preserve">CULTURA EMPRENDEDORA </t>
    </r>
    <r>
      <rPr>
        <b/>
        <sz val="9"/>
        <color theme="1"/>
        <rFont val="Arial Narrow"/>
        <family val="2"/>
      </rPr>
      <t>y empresarial de acuerdo con el perfil personal y los requerimientos de los contextos productivo y social.</t>
    </r>
  </si>
  <si>
    <t xml:space="preserve">CULTURA EMPRENDEDORA Y EMPRESARIAL </t>
  </si>
  <si>
    <t>240201529-1</t>
  </si>
  <si>
    <t>RA1. Integrar elementos de la cultura emprendedora teniendo en cuenta el perfil personal y el contexto de desarrollo social</t>
  </si>
  <si>
    <t>1 - ANÁLISIS</t>
  </si>
  <si>
    <t xml:space="preserve">• valora sus características emprendedoras personales acorde con herramienta de
diagnóstico personal.
• formula los objetivos personales de acuerdo con su motivación y propósito de vida.
• aplica la responsabilidad emprendedora de acuerdo con factores internos y
externos.
</t>
  </si>
  <si>
    <t xml:space="preserve">describir los elementos del comportamiento emprendedor.
• identificar las características emprendedoras personales (cep).
• asociar las competencias emprendedoras al logro de los objetivos personales.
• relacionar los elementos de la responsabilidad emprendedora con situaciones de
la cotidianidad.
</t>
  </si>
  <si>
    <t xml:space="preserve">emprendedor: concepto, características, comportamiento.
características emprendedoras personales:
• búsqueda de oportunidades: concepto
• persistencia: concepto
• cumplimiento con el contrato de trabajo: concepto
• calidad y eficacia: concepto
• análisis de riesgo: concepto.
• fijar metas: concepto.
• planificación sistemática: concepto
• búsqueda de información: concepto
• autoconfianza: concepto
• redes de apoyo: concepto
• objetivos personales: motivaciones, metas, propósito de vida.
• persona, contexto, proyecto: conceptos.
competencias emprendedoras: concepto.
componentes:
• visualizar: concepto
• analizar: concepto
• identificar: concepto
• decidir: concepto
• diseñar: concepto
• actuar: concepto
responsabilidad emprendedora: concepto, dimensiones
</t>
  </si>
  <si>
    <t>240201529-2</t>
  </si>
  <si>
    <t>RA2. Caracterizar la idea de negocio teniendo en cuenta las oportunidades y necesidades del sector productivo y social</t>
  </si>
  <si>
    <t xml:space="preserve">• identifica el proceso de toma de decisiones de acuerdo con problemas de la
cotidianidad.
• aplica el proceso de toma de decisiones según identificación de riesgos y
alternativas de solución
</t>
  </si>
  <si>
    <t xml:space="preserve">• identificar los conceptos del proceso de toma de decisiones.
• generar alternativa dentro del proceso de toma de decisiones.
• analizar los riesgos dentro del proceso de toma de decisiones.
</t>
  </si>
  <si>
    <t xml:space="preserve">• búsqueda de información: técnicas y estrategias.
• proceso toma de decisiones: concepto, etapas del proceso.
• análisis de riesgo: técnicas.
• análisis de alternativas: concepto, técnicas.
• correr riesgos: concepto.
• fijar metas: criterios.
• planificación sistemática: técnicas.
• autoconfianza: técnicas.
• cumplimiento y compromiso en el trabajo: importancia.
</t>
  </si>
  <si>
    <t>240201529-3</t>
  </si>
  <si>
    <t xml:space="preserve">RA3. Estructurar el plan de negocio de acuerdo con las características empresariales y tendencias de mercado </t>
  </si>
  <si>
    <t xml:space="preserve">apropia el concepto de creatividad e innovación según solución de desafíos.
• aplica la capacidad creativa e innovadora teniendo en cuenta los desafíos
emprendedores.
• sustenta el plan de acción teniendo en cuenta los elementos de una estrategia
emprendedora.
</t>
  </si>
  <si>
    <t xml:space="preserve">• usar capacidad creativa en la solución de desafíos e identificación de oportunidades
del entorno.
• reconocer habilidades y características emprendedoras personales para
formulación de estrategias.
• utilizar los elementos de una estrategia emprendedora.
• elaborar el plan de acción
</t>
  </si>
  <si>
    <t xml:space="preserve">• creatividad: concepto
• innovación: concepto, tipos.
• desafío: concepto
• búsqueda de oportunidades: técnicas
• estrategias: concepto, estructura y pasos.
• plan de acción: concepto, elementos, formulación.
• proyecto: concepto e importancia.
• visualizar metas: criterios
• planificación sistemática: técnicas
• persistencia: criterios
• búsqueda de información: técnicas, estrategias.
• redes de apoyo: técnicas
</t>
  </si>
  <si>
    <t>240201529-4</t>
  </si>
  <si>
    <t>RA4. Valorar la propuesta de negocio conforme con su estructura y necesidades del sector productivo y social</t>
  </si>
  <si>
    <t xml:space="preserve">• identifica los elementos de la negociación de acuerdo con los intereses propios y
del otro.
• asocia las técnicas de negociación teniendo en cuenta los ámbitos personales,
sociales y profesionales.
</t>
  </si>
  <si>
    <t xml:space="preserve">• descubrir necesidades, intereses y expectativas propias y del otro.
• identificar las técnicas de negociación.
</t>
  </si>
  <si>
    <t xml:space="preserve">• negociación: concepto, técnicas, tipos, elementos, análisis de intereses y consensos.
• autoconfianza: técnica.
• persistencia: criterios
• redes de apoyo: criterios.
</t>
  </si>
  <si>
    <r>
      <t xml:space="preserve">Ejercer </t>
    </r>
    <r>
      <rPr>
        <b/>
        <sz val="9"/>
        <color rgb="FFFF0000"/>
        <rFont val="Arial Narrow"/>
        <family val="2"/>
      </rPr>
      <t>DERECHOS FUNDAMENTALES</t>
    </r>
    <r>
      <rPr>
        <b/>
        <sz val="9"/>
        <color theme="1"/>
        <rFont val="Arial Narrow"/>
        <family val="2"/>
      </rPr>
      <t xml:space="preserve"> del trabajo en el marco de la constitución política y los convenios internacionales.</t>
    </r>
  </si>
  <si>
    <t xml:space="preserve">DERECHOS FUNDAMENTALES DEL TRABAJO </t>
  </si>
  <si>
    <t>210201501-1</t>
  </si>
  <si>
    <t>RA1- Reconocer el trabajo como factor de movilidad social y transformación vital con referencia a la fenomenología y a los derechos fundamentales en el trabajo</t>
  </si>
  <si>
    <t xml:space="preserve">• compara las condiciones del trabajo, en el devenir histórico de la humanidad de acuerdo con los derechos humanos y fundamentales en el trabajo. (1)
• argumenta los momentos relevantes del devenir histórico de los derechos humanos y fundamentales en el trabajo en la línea del tiempo. (1)
</t>
  </si>
  <si>
    <t xml:space="preserve">• analizar la relación entre el trabajo y el desarrollo humano (1)
• identificar la naturaleza de los derechos humanos y fundamentales del trabajo (1)
</t>
  </si>
  <si>
    <t xml:space="preserve">• dignidad humana, democracia, el trabajo, justicia y paz.
• desarrollo humano integral.
• diversidad cultural
• fenomenología del mundo del trabajo
</t>
  </si>
  <si>
    <t>210201501-2</t>
  </si>
  <si>
    <t>RA2- Valorar la importancia de la ciudadanía laboral con base en el estudio de los derechos humanos y fundamentales en el trabajo.</t>
  </si>
  <si>
    <t>• selecciona los mecanismos de protección para el ejercicio de la ciudadanía laboral aplicando la normativa. (2)</t>
  </si>
  <si>
    <t xml:space="preserve">• relacionar, en el marco de los derechos humano el desarrollo social, la autonomía y la dignidad (2)
• desarrollar documentos relacionados con los derechos y las obligaciones políticas, prestacionales, sociales, y de bienestar derivadas de las acciones laborales. (2)
</t>
  </si>
  <si>
    <t xml:space="preserve">• política. derechos humanos y constitución política de colombia.
• principios y derechos de la oit: declaración de la o.i.t.
• derecho a la vida.
• derechos políticos y civiles.
• trabajo digno y decente: definición, análisis del trabajo forzoso u obligatorio.
</t>
  </si>
  <si>
    <t>210201501-3</t>
  </si>
  <si>
    <t>RA3- Practicar los derechos fundamentales en el trabajo de acuerdo con la Constitución Política y los Convenios Internacionales.</t>
  </si>
  <si>
    <t xml:space="preserve">• analiza situaciones que repercuten en ejercicio de los derechos fundamentales en el trabajo, desarrollando habilidades de comunicación según técnicas y protocolos. (3)
• elabora documentos relacionados con las obligaciones económicas, sociales y de bienestar derivadas de las acciones laborales de acuerdo con la normativa. (3)
• evalúa los resultados de la aplicación de los mecanismos de protección para el ejercicio de la ciudadanía laboral acorde con la normativa (3)
• propone estrategias de solución de conflictos y negociación de acuerdo con la normativa. (3)
</t>
  </si>
  <si>
    <t xml:space="preserve">• argumentar el ejercicio de los derechos del trabajo como defensa de los mismos y expresión de la ciudadanía laboral. (3)
• dimensionar el ejercicio del derecho a la huelga. (3)
</t>
  </si>
  <si>
    <t xml:space="preserve">o derechos del trabajo y su impacto en el desarrollo de la sociedad
o dialogo social
o persona sujeta de derechos y deberes en el contexto de los derechos humanos
o derechos individuales y colectivos del trabajo: características y campos para el desarrollo del derecho individual y colectivo en el mundo del trabajo
o mecanismos de protección de los derechos en el trabajo.
o trabajo decente: integración de políticas
o igualdad de género: equidad y balance de género
o trabajo forzado y trabajo infantil
o enfoque diferencial, valor ciudadano para la inclusión social
o discriminación laboral en casos de enfermedades terminales
o resolución pacífica de los conflictos; negociación colectiva y huelga
o derechos para la sostenibilidad empresarial: eficiencia, eficacia, efectividad.
</t>
  </si>
  <si>
    <t>210201501-4</t>
  </si>
  <si>
    <t>RA4- Participar en acciones solidarias teniendo en cuenta el ejercicio de los derechos humanos, de los pueblos y de la naturaleza.</t>
  </si>
  <si>
    <t xml:space="preserve">• justifica la importancia de los derechos de los pueblos y de la solidaridad en el ejercicio de la ciudadanía laboral de acuerdo con la normativa. (4)
• relaciona, de los derechos de los pueblos y de la solidaridad, la autodeterminación de los pueblos, el desarrollo sostenible, la seguridad alimentaria, el derecho al uso de la ciencia y la tecnología y la paz en función de los indicadores de desarrollo humano. (4)
• propone acciones de defensa relacionadas con la autodeterminación de los pueblos, el desarrollo sostenible, la seguridad alimentaria, el derecho al uso de la ciencia y la tecnología y la paz en función de los indicadores del desarrollo humano. (4)
</t>
  </si>
  <si>
    <t>• integrar acciones de solidaridad para la defensa del ser humano, la naturaleza y los valores de la convivencia social y ciudadanía (4)</t>
  </si>
  <si>
    <t xml:space="preserve">o aplicación de los mecanismos de protección de los derechos en el trabajo.
o caja de herramientas laborales: salario, prestaciones sociales, seguridad social y contratación.
o sociedad del ocio: recreación, deporte, arte cultura, vida familiar.
o derechos y libertades ciudadanas.
</t>
  </si>
  <si>
    <r>
      <t xml:space="preserve">Generar hábitos saludables de vida mediante la aplicación de programas de </t>
    </r>
    <r>
      <rPr>
        <b/>
        <sz val="9"/>
        <color rgb="FFFF0000"/>
        <rFont val="Arial Narrow"/>
        <family val="2"/>
      </rPr>
      <t>ACTIVIDAD FÍSICA</t>
    </r>
    <r>
      <rPr>
        <b/>
        <sz val="9"/>
        <color theme="1"/>
        <rFont val="Arial Narrow"/>
        <family val="2"/>
      </rPr>
      <t xml:space="preserve"> en los contextos productivos y sociales.</t>
    </r>
  </si>
  <si>
    <t xml:space="preserve">ACTIVIDAD FÍSICA Y HÁBITOS DE VIDA SALUDABLE. </t>
  </si>
  <si>
    <t>230101507-1</t>
  </si>
  <si>
    <t>RA1.Desarrollar habilidades psicomotrices en el contexto productivo y social.</t>
  </si>
  <si>
    <t>• Identifica los conceptos básicos de anatomía y fisiología.
• Aplica los conceptos básicos de la miología humana con base en el análisis del movimiento.</t>
  </si>
  <si>
    <t>• Identificar los conceptos básicos de anatomía y fisiología.
• Aplicar los conceptos básicos de la miología humana con base en el análisis del movimiento.</t>
  </si>
  <si>
    <t>• Fundamentos de anatomía y fisiología
• Conceptos, características y estilos de vida saludable
• Conceptos de higiene y su aplicabilidad
• Conceptos de nutrición, bases fundamentales y planes nutricionales según actividad laboral.</t>
  </si>
  <si>
    <t>230101507-2</t>
  </si>
  <si>
    <t>RA2 Practicar hábitos saludables mediante la aplicación de fundamentos de nutrición e higiene</t>
  </si>
  <si>
    <t>• Interpreta los fundamentos de estilo de vida saludable, higiene y nutrición en los contextos productivo y social.
• Administra un plan de higiene corporal dentro del contexto productivo.</t>
  </si>
  <si>
    <t>• Interpreta los fundamentos de estilo de vida saludable, higiene y nutrición en los contextos productivo y social.
• Administrar un plan de higiene corporal dentro del contexto productivo.</t>
  </si>
  <si>
    <t>• Fundamentos de miología y análisis del movimiento
• Definición, características, componentes y ventajas de la actividad física
• Definición, clases, condición, tiempos de aplicación, beneficios del ejercicio físico
• Conceptualización y uso de la ficha antropométrica
• Características de la frecuencia cardiaca</t>
  </si>
  <si>
    <t>230101507-3</t>
  </si>
  <si>
    <t>RA3 Ejecutar actividades de acondicionamiento físico orientadas hacia el mejoramiento de la condición física en los contextos productivo y social.</t>
  </si>
  <si>
    <t>• Ejecuta rutinas de ejercicio físico según las necesidades de los contextos laboral y social.
• Establece pausas de acuerdo con cargas de trabajo y tiempos de actividad física para una recuperación adecuada.
• Identifica las técnicas de coordinación motriz relacionadas con su perfil ocupacional.
• Selecciona técnicas que le permiten potenciar su capacidad de reacción mental y mejorar.</t>
  </si>
  <si>
    <t>• Ejecuta rutinas de ejercicio físico según las necesidades de los contextos laboral y social.
• Establece pausas de acuerdo con cargas de trabajo y tiempos de actividad física para una recuperación adecuada.
• Identifica las técnicas de coordinación motriz relacionadas con su perfil ocupacional.
• Selecciona técnicas que le permiten potenciar su capacidad de reacción mental y mejorar sus destrezas motoras según la naturaleza de su entorno laboral.</t>
  </si>
  <si>
    <t>• Definición, clases y características de los test físico atléticos.
• Definición y características del acondicionamiento físico
• Aplicación de series, repeticiones y cargas de trabajo en el ejercicio físico
• Definición y características de la destreza motora
• Conceptualización y condicionantes de la psicomotricidad
• Definición de motricidad y su clasificación, beneficios.</t>
  </si>
  <si>
    <t>230101507-4</t>
  </si>
  <si>
    <t>RA4. Implementar un plan de ergonomía y pausas activas según las características de la función productiva</t>
  </si>
  <si>
    <t>• Aplica conceptos básicos de ergonomía y pausas activas de acuerdo con la naturaleza de la función productiva.
• Discrimina ejercicios específicos para la prevención de riesgos ergonómicos según su actividad laboral.
• Estructura un plan de ergonomía y pausas activas según contexto laboral</t>
  </si>
  <si>
    <t>• Aplica conceptos básicos de ergonomía y pausas activas de acuerdo con la naturaleza de la función productiva.
• Discrimina ejercicios específicos para la prevención de riesgos ergonómicos según su actividad laboral.</t>
  </si>
  <si>
    <t>• Aplicabilidad de la ergonomía y la actividad física
• Posturas, clasificación, manejo de cargas y planes posturales
• Rehabilitación y plan de trabajo
• Pausas activas, conceptos y prácticas</t>
  </si>
  <si>
    <t>COMPETENCIAS CLAVE</t>
  </si>
  <si>
    <r>
      <t xml:space="preserve">Utilizar </t>
    </r>
    <r>
      <rPr>
        <b/>
        <sz val="9"/>
        <color rgb="FFFF0000"/>
        <rFont val="Arial Narrow"/>
        <family val="2"/>
      </rPr>
      <t>HERRAMIENTAS INFORMÁTICAS</t>
    </r>
    <r>
      <rPr>
        <b/>
        <sz val="9"/>
        <color theme="1"/>
        <rFont val="Arial Narrow"/>
        <family val="2"/>
      </rPr>
      <t xml:space="preserve"> de acuerdo con necesidades de manejo de información.</t>
    </r>
  </si>
  <si>
    <t>TIC</t>
  </si>
  <si>
    <t>220501046-1</t>
  </si>
  <si>
    <t>RA1 Seleccionar herramientas de tecnologías de la información y la comunicación (tic), de acuerdo con las necesidades identificadas</t>
  </si>
  <si>
    <t>• Identifica equipos TIC, tipos de software y servicios de internet, de acuerdo con las necesidades de uso.
• Compara equipos TIC, tipos de software y servicios de internet, de acuerdo con las características.
• Escoge equipos TIC, tipos de software y servicios de internet, de acuerdo con las necesidades de procesamiento de información y características.</t>
  </si>
  <si>
    <t xml:space="preserve">• Identificar equipos tic, tipos de software y servicios de internet.
• Disponer equipos tic, tipos de software y servicios de internet.
</t>
  </si>
  <si>
    <t>• Tecnología: Concepto, Tipos, Características.
• Herramientas TIC: Clases, Características, Usos.
• Tecnologías de la Información y la Comunicación: Concepto, Componentes, Características, Tendencias, Usos.</t>
  </si>
  <si>
    <t>220501046-2</t>
  </si>
  <si>
    <t>Usar herramientas tic, de acuerdo con los requerimientos, manuales de funcionamiento, procedimientos y estándares</t>
  </si>
  <si>
    <t>• Aplica funcionalidades de sistemas operativos, de acuerdo con las necesidades de administración de los recursos del equipo.
• Maneja herramientas colaborativas en internet, de acuerdo con las necesidades del equipo de trabajo.
• Participa en redes sociales, de acuerdo con las necesidades de comunicación.
• Utiliza motores de búsqueda, navegación, correo electrónico, transferencia de archivos, chat, listas de correos, blogs, wikis, foros web, spaces, grupos de noticias, telefonía IP, televisión IP, comprar en Internet, e-dearning, marketing digital, trabajo colaborativo, computación en la nube, redes sociales y videoconferencia por internet, de acuerdo con las necesidades de información y comunicación.
• Maneja procesador de texto, hoja de cálculo, software para presentaciones, diagramación, bases de datos y software específico, de acuerdo con las funcionalidades de cada programa y las necesidades de manejo de la información.
• Maneja computadores, tabletas, celulares y otros equipos TIC, de acuerdo con las funcionalidades de los mismos.</t>
  </si>
  <si>
    <t>• Aplicar funcionalidades de sistemas operativos.
• Manejar herramientas colaborativas en internet.
• Utilizar motores de búsqueda, navegación, correo electrónico, transferencia de archivos, chat, listas de correos, blogs, wikis, foros web, spaces, grupos de noticias, telefonía IP, televisión IP, comprar en internet, e-learning, marketing digital, trabajo colaborativo, computación en la nube, redes sociales y videoconferencia por internet. 
• Manejar procesador de texto, hoja de cálculo, software para presentaciones, diagramación, bases de datos y programas específicos.
• Manejar computadores, periféricos, tabletas, equipos móviles y reproductores de medios electrónicos.</t>
  </si>
  <si>
    <t>• Equipos Y Periféricos TIC:
• Computador: Concepto, Arquitectura, Funcionamiento, Tipos, Características.
• Periféricos: Concepto, Clasificación, Características, Funcionamiento.
• Otros (Tabletas, Equipos Móviles): Concepto, Funcionamiento, Tipos, Características.
• Redes de Datos: Concepto, Conectividad, Tipos, Características, Usos, Servicios. 
• Internet: definición, Historia, Evolución, Arquitectura, Utilidades.
• Conexión: Tipos, Configuración, Características.
• Servicios de Internet: (Navegación, Correo Electrónico, Transferencia de Archivos, Búsquedas, Mensajería Instantánea (Chats), Redes Sociales, E-Learning, Computación en la Nube): Concepto, Requerimientos, Tipos, Utilidades, Aplicaciones, Ventajas, desventajas.
• Software: Concepto, Herramientas, Funciones, Propiedades.
• Tipos de Software: Software de Sistema (Sistema Operativo): Concepto, Clases, Funciones, Características, Usos.
• Software de Aplicación (Procesador de Texto, Hoja de Cálculo, Presentaciones, Software Específico): Concepto, Clases, Funciones, Características, Usos.</t>
  </si>
  <si>
    <t>220501046-3</t>
  </si>
  <si>
    <t>03 Verificar los resultados obtenidos, de acuerdo con los requerimientos</t>
  </si>
  <si>
    <t>• Comprueba el funcionamiento de los equipos, productos o servicios obtenidos con el uso de herramientas TIC, de acuerdo con los resultados esperados.</t>
  </si>
  <si>
    <t>• Valorar resultados obtenidos</t>
  </si>
  <si>
    <t>• Verificación de resultados: Objeto, técnicas.</t>
  </si>
  <si>
    <t>220501046-4</t>
  </si>
  <si>
    <t>04 Implementar buenas prácticas de uso, de acuerdo con la tecnología empleada</t>
  </si>
  <si>
    <t>• Aplica procesos de mejora a los productos, de acuerdo con las comprobaciones realizadas</t>
  </si>
  <si>
    <t>• Aplicar procesos de mejora</t>
  </si>
  <si>
    <t>• Optimización: definición, objeto, implementación</t>
  </si>
  <si>
    <r>
      <rPr>
        <b/>
        <sz val="9"/>
        <color rgb="FFFF0000"/>
        <rFont val="Arial Narrow"/>
        <family val="2"/>
      </rPr>
      <t>RAZONAR CUANTITATIVAMENTE</t>
    </r>
    <r>
      <rPr>
        <b/>
        <sz val="9"/>
        <color theme="1"/>
        <rFont val="Arial Narrow"/>
        <family val="2"/>
      </rPr>
      <t xml:space="preserve"> frente a situaciones susceptibles de ser abordadas de manera matemática en contextos laborales, sociales y personales.</t>
    </r>
  </si>
  <si>
    <t xml:space="preserve">MATEMÁTICAS </t>
  </si>
  <si>
    <t>240201528-1</t>
  </si>
  <si>
    <t>RA1 Identificar situaciones problemáticas asociadas a sus necesidades de contexto aplicando procedimientos matemáticos</t>
  </si>
  <si>
    <t>• Presenta la relación entre dos cantidades o variables según los fundamentos matemáticos
• Define el problema a resolver de acuerdo con las necesidades de su entorno.</t>
  </si>
  <si>
    <t xml:space="preserve">• Plantear ecuaciones
• Plantear sistemas de ecuaciones
• Establecer relaciones de proporcionalidad entre variables
</t>
  </si>
  <si>
    <t>• Números reales: concepto, representaciones (fracciones, razones, decimales, porcentajes) y propiedades.
• Números complejos: concepto, representaciones y operaciones
• Operaciones aritméticas: propiedades y orden de las operaciones.
• Proporcionalidad directa e inversa: concepto y regla de tres</t>
  </si>
  <si>
    <t>240201528-2</t>
  </si>
  <si>
    <t>RA2 Plantear problemas aritméticos, geométricos y métricos de acuerdo con los contextos productivo y social</t>
  </si>
  <si>
    <t>• Plantea ecuaciones o sistemas de ecuaciones de acuerdo con la relación entre las variables
• Presenta solución a problemas mediante figuras geométricas
• Aplica procedimientos aritméticos y algebraicos según el problema planteado</t>
  </si>
  <si>
    <t>• Aplicar criterios de semejanza y congruencia de figuras.
• Aplicar los teoremas de Thales y Pitágoras.
• Representar funciones en el plano cartesiano.
• Realizar operaciones con números reales y con números complejos
• Calcular perímetros, áreas y volúmenes
• Realizar transformaciones geométricas en el plano.
• Realizar conversiones de unidades de medida.</t>
  </si>
  <si>
    <t>• Geometría: conceptos, polígonos, la circunferencias y sólidos
• Trigonometría: conceptos, razones, teoremas y aplicaciones
• Ecuaciones: métodos de solución sistemas de ecuaciones: concepto, tipos y métodos de solución.
• Funciones: concepto, representaciones y tipos (polinómicas, exponenciales, trigonométricas, etc.)</t>
  </si>
  <si>
    <t>240201528-3</t>
  </si>
  <si>
    <t>RA3 Solucionar problemas del entorno productivo y social aplicando principios matemáticos</t>
  </si>
  <si>
    <t>• Resuelve ecuaciones o sistemas de ecuaciones de acuerdo con principios matemáticos
• Calcula perímetros, áreas y volúmenes de acuerdo con los elementos de la figura geométrica
• Realiza conversiones según las equivalencias entre sistemas de medida</t>
  </si>
  <si>
    <t>• Resolver ecuaciones de primer y segundo grado.
• Resolver sistemas de ecuaciones.
• Construir gráficos estadísticos
• Calcular elementos de funciones</t>
  </si>
  <si>
    <t>• Variables estadísticas: concepto y tipos
• Estadística descriptiva: medidas de centralidad (media, moda y mediana) y medidas de dispersión
(varianza y desviación estándar)
• Gráficos estadísticos: diagrama de barras, circular, pictogramas y series
• Teorema de Pitágoras y Thales: concepto y aplicaciones
• Conversión de unidades y sistema de medidas.</t>
  </si>
  <si>
    <t>240201528-4</t>
  </si>
  <si>
    <t>RA4 verificar los resultados de los procedimientos matemáticos conforme con los requerimientos de los diferentes contextos</t>
  </si>
  <si>
    <t>• Representa conjunto de datos de acuerdo con la variable estadística
• Selecciona las herramientas computacionales para la verificación de los resultados de acuerdo con los requerimientos matemáticos.</t>
  </si>
  <si>
    <t>• Comprobar los procedimientos matemáticos
• Verificar la solución de una ecuación
• Determinar errores de cálculos
• Usar herramientas computacionales básicas para cálculos numéricos elaborar inferencias</t>
  </si>
  <si>
    <t>• Semejanza y congruencia de superficies y cuerpos.
• Transformaciones sobre polígonos: rígidas (traslaciones, rotaciones, reflexiones) y homotecias (ampliaciones y reducciones).</t>
  </si>
  <si>
    <r>
      <t xml:space="preserve">Desarrollar procesos de </t>
    </r>
    <r>
      <rPr>
        <b/>
        <sz val="9"/>
        <color rgb="FFFF0000"/>
        <rFont val="Arial Narrow"/>
        <family val="2"/>
      </rPr>
      <t>COMUNICACIÓN</t>
    </r>
    <r>
      <rPr>
        <b/>
        <sz val="9"/>
        <color theme="1"/>
        <rFont val="Arial Narrow"/>
        <family val="2"/>
      </rPr>
      <t xml:space="preserve"> eficaces y efectivos, teniendo en cuenta situaciones de orden social, personal y productivo.</t>
    </r>
  </si>
  <si>
    <t>COMUNICACIÓN</t>
  </si>
  <si>
    <t>240201524-1</t>
  </si>
  <si>
    <t>RA1 Interpretar el sentido de la comunicación como medio de expresión social, cultural, laboral y artística</t>
  </si>
  <si>
    <t>• Reconoce la importancia, naturaleza y características de la comunicación humana, según el contexto en el que se desarrolla.
• Escucha con atención y concentración, asiente y pregunta al hablante-oyente para retroalimentar el proceso.
• Establece acuerdos a partir de la diversidad de conceptos y opiniones.
• Interpreta mensajes y reconstruye el discurso con sus propias palabras manteniendo el sentido. 
• Aplica técnicas para la comunicación verbal y no verbal teniendo en cuenta características comunicativas.</t>
  </si>
  <si>
    <t>• Reconocer la importancia, naturaleza y características de la comunicación humana.
• Mantener la atención y escucha en los procesos de comunicación.
• Interpretar mensajes y reconstruir el discurso con sus propias palabras manteniendo el sentido.
• Aplicar técnicas para la comunicación verbal y no verbal</t>
  </si>
  <si>
    <t>• Comunicación: concepto, tipos, usos, medios, canales, técnicas, procesos característicos, escenarios, componentes, funciones, barreras, niveles.
• Expresión corporal: concepto, características, gestos, posturas, emociones, sentimientos
• Actos de habla: concepto, percepción, observación, escucha activa, comunicación verbal y no verbal.
• Comprensión de textos: concepto, técnicas, procesos, niveles, características, interpretación, elementos.</t>
  </si>
  <si>
    <t>240201524-2</t>
  </si>
  <si>
    <t>RA2 Decodificar mensajes comunicativos en situaciones de la vida social y laboral, teniendo en cuenta el contexto de la comunicación.</t>
  </si>
  <si>
    <t>• Interpreta señales, signos, símbolos e íconos propios de su actividad laboral.
• Usa el léxico con precisión y propiedad en los procesos de comunicación relacionados con el área de desempeño laboral.
• Gráfica la información utilizando instrumentos gráficos semánticos.
• Utiliza la información según el propósito establecido.
• Codifica y decodifica mensajes utilizando los íconos, los símbolos, las señales, planos, esquemas y flujogramas según requerimiento.
• Apropia un método para leer comprensiva e interpretativamente.
• Utiliza el lenguaje según el destinatario, el propósito, el contexto y el contenido.
• Aplica técnicas para la comunicación verbal y no verbal según requerimientos establecidos.
• Redacta textos con cohesión y coherencia siguiendo pautas de progresión temática.
• Emplea en la elaboración de textos las estructuras textuales básicas.
• Produce textos explicativos, instructivos, descriptivos o argumentativos según especificaciones.</t>
  </si>
  <si>
    <t>• Interpretar señales, signos, símbolos e íconos propios de su actividad laboral.
• Usar el léxico con precisión y propiedad en los procesos de comunicación 
• Organizar la información.
• Utilizar la información según el propósito establecido.
• Apropiar un método para leer comprensiva e interpretativamente.
• Establecer acuerdos a partir de la diversidad de conceptos y opiniones.
• Codificar y decodificar mensajes.
• Utilizar la información según el propósito establecido.
• Emplear estructuras textuales en la comunicación oral y escrita.</t>
  </si>
  <si>
    <t>• La proposición: concepto, procesos, elementos, características.
• El estilo: concepto, características, aplicación.
• Carácter convencional y función social de los signos: concepto, tipos, relaciones, usos, carácter, interpretación, características, contexto, elementos básicos de la semiótica y semiología.
• Procesos de pensamiento: concepto, análisis, síntesis, proposición, argumentación.</t>
  </si>
  <si>
    <t>240201524-3</t>
  </si>
  <si>
    <t>RA3 Validar la importancia de los procesos comunicativos teniendo en cuenta criterios de lógica y racionalidad</t>
  </si>
  <si>
    <t>• Utiliza las reglas gramaticales y los signos de puntuación según el texto comunicativo.
• Emplea para la producción de textos normatividad vigente.
• Identifica los diferentes tipos de textos teniendo en cuenta su intencionalidad.</t>
  </si>
  <si>
    <t>• Redactar diferentes tipos de textos aplicando reglas gramaticales y ortográficas.
• Exponer en forma oral o escrita un planteamiento utilizando los principios de la argumentación.</t>
  </si>
  <si>
    <t>• Redacción de textos: tipos, usos, clases, partes, forma, contenido, intencionalidad, técnicas, métodos, cohesión, coherencia, sintaxis, ortografía, signos de puntuación, semántica, principios y cualidades.
• La argumentación: concepto, procesos, elementos, características, la pregunta, la tesis, el argumento, la conclusión, la síntesis.</t>
  </si>
  <si>
    <t>240201524-4</t>
  </si>
  <si>
    <t>RA4 Aplicar acciones de mejoramiento en el desarrollo de procesos comunicativos según requerimientos del contexto.</t>
  </si>
  <si>
    <t>• Selecciona el tipo de texto de acuerdo con sus intereses y necesidades de conocimiento.
• Codifica y decodifica mensajes utilizando los íconos, símbolos, señales en el contexto de su actividad laboral y social.</t>
  </si>
  <si>
    <t>• Seleccionar el tipo de texto con sus intereses y necesidades de conocimiento.
• Codificar y decodificar mensajes.</t>
  </si>
  <si>
    <t>• Consulta y lectura: métodos, técnicas selección, organización y archivo de información en diversas fuentes, niveles, estrategias.
• Normatividad: normas ICONTEC para la elaboración de textos escritos.</t>
  </si>
  <si>
    <r>
      <t>Interactuar en</t>
    </r>
    <r>
      <rPr>
        <b/>
        <sz val="9"/>
        <color rgb="FFFF0000"/>
        <rFont val="Arial Narrow"/>
        <family val="2"/>
      </rPr>
      <t xml:space="preserve"> LENGUA INGLESA</t>
    </r>
    <r>
      <rPr>
        <b/>
        <sz val="9"/>
        <color theme="1"/>
        <rFont val="Arial Narrow"/>
        <family val="2"/>
      </rPr>
      <t xml:space="preserve"> de forma oral y escrita dentro de contextos sociales y laborales según los criterios establecidos por el marco común europeo de referencia para las lenguas.</t>
    </r>
  </si>
  <si>
    <t xml:space="preserve">INGLÉS </t>
  </si>
  <si>
    <t>240202501-1</t>
  </si>
  <si>
    <t>RA1 Comprender información básica oral y escrita en inglés acerca de sí mismo, de las personas y de su contexto inmediato en realidades presentes e historias de vida.</t>
  </si>
  <si>
    <t xml:space="preserve">• comprende vocabulario y expresiones en inglés en contextos personales acorde con nivel principiante.
o comprende información básica en textos en inglés acorde con nivel principiante.
o completa  formularios  con  información  personal  utilizando  vocabulario y gramática acorde con nivel principiante.
</t>
  </si>
  <si>
    <t xml:space="preserve">• familiarizarse con distintos aspectos de la lengua hablada, como los fonemas, el acento y los patrones básicos de la entonación.
• emplear la estructura básica de una frase en inglés (sujeto+verbo+complemento).
• deletrear nombres, direcciones y otras palabras.
• preguntar por la ortografía de las palabras de nombres y objetos.
• preguntar por los nombres de las cosas.
• señalar la ubicación de un objeto.
</t>
  </si>
  <si>
    <t xml:space="preserve">• gramática
• pronombres  personales
• gramática
o pronombres  personales
o presente simple de be (am, is, are) y estructuración sintáctica (sujeto / verbo / complemento)
o interrogación (yes/no – wh – estructura)
o adjetivos posesivos
o artículoso demostrativos (como pronombres y adjetivos)
o sustantivos plurales
o sustantivos contables y no contables
</t>
  </si>
  <si>
    <t>240202501-2</t>
  </si>
  <si>
    <t>RA2  Describir a nivel básico, de forma oral y escrita en inglés personas, situaciones y lugares de acuerdo con sus costumbres y experiencias de vida.</t>
  </si>
  <si>
    <t xml:space="preserve">• participa  en  juegos  de  rol  guiados  o  situaciones  simuladas  relacionadas  con  el intercambio   de  información  personal,  expresiones  de  saludo  y  demás  utilizando vocabulario y gramática básica junto con el uso de fórmulas de cortesía.
o brinda información acerca de objetos y sus características.
o expresa el quehacer  diario  personal  y  laboral  utilizando  vocabulario  y  gramática acorde con nivel principiante.
</t>
  </si>
  <si>
    <t xml:space="preserve">• intercambiar números de teléfono y direcciones de correo electrónico.
• saludar en situaciones formales o informales, en diferentes momentos del día.
• utilizar fórmulas de saludo al comienzo de una llamada a alguien familiar.
• contestar una llamada o e-mail usando fórmulas de cortesía en el contexto laboral.
• diligenciar formularios con datos personales en la cotidianidad o en contextos laborales.
</t>
  </si>
  <si>
    <t xml:space="preserve">o there is, there are
o preposiciones de lugar
o adverbios de cantidad: many, much, a lot (of)
o some y any
o adjetivos después del verbo be, y antes de los sustantivos
o presente simple (verbos más usados) y estructuración sintáctica (sujeto / verbo / complemento)
o adverbios de frecuencia
o preposiciones de tiempo
o presente continuo: acciones presentes y estructuración sintáctica (sujeto / verbo / complemento)
o conectores simples: and, or, but
o verbo can (permiso, posibilidad, habilidad)
o verbo would (invitaciones)
o verbo should (recomendar un sitio o un lugar)
o verbo should (hacer una recomendación sencilla de seguridad y salud en el trabajo)
o verbos que implican el infinitivo: have to, need to, (would) like to, want to
</t>
  </si>
  <si>
    <t>240202501-3</t>
  </si>
  <si>
    <t>RA3 Participar en intercambios conversacionales básicos en forma oral y escrita en inglés en diferentes situaciones sociales tanto en la cotidianidad como en experiencias pasadas.</t>
  </si>
  <si>
    <t xml:space="preserve">o comprende recomendaciones sobre conductas seguras en el lugar  de  trabajo, utilizando vocabulario y gramática básica acorde con nivel principiante.
o expresa gustos, preferencias y actividades en el tiempo libre utilizando vocabulario y gramática básica acorde con nivel principiante.
o comprende narraciones cortas orales y escritas acerca de situaciones que ocurren en el momento de la expresión, utilizando vocabulario y gramática básica acorde con nivel principiante.
</t>
  </si>
  <si>
    <t xml:space="preserve">• presentarse a un grupo o a un visitante en contextos sociales y laborales.
• intercambiar información personal básica relacionada con  el  nombre,  edad, nacionalidad, la procedencia  y  lugar  de  residencia  propio  y  de  otras  personas, estado civil, hijos, ocupación, etc).
• intercambiar información acerca de la familia y los intereses.
• intercambiar información sobre su estado de ánimo y el de otras personas.
• expresar posesión y propiedad de las cosas.
</t>
  </si>
  <si>
    <t xml:space="preserve">o sujeto + contracciones auxiliares  (i’d)
o auxiliares + sin contracciones (i would)
o posesivos con 's'
o pronombres sujeto y objeto
o pronombres  indefinidos
o pasado simple (regular e irregular) y estructuración sintáctica (sujeto / verbo / complemento)
o used to
o vocabulario
o saludos
o fórmulas de cortesía
o información personal (datos)
o números
o el alfabeto
o colores, formas y texturas
</t>
  </si>
  <si>
    <t>240202501-4</t>
  </si>
  <si>
    <t>RA4 llevar a cabo acciones de mejora relacionadas con el intercambio de información básica en inglés, sobre sí mismo, otras personas, su contexto inmediato así como de experiencias</t>
  </si>
  <si>
    <t xml:space="preserve">• emplea la estructura básica del inglés (sujeto+verbo+complemento) en la elaboración de textos cortos orales y escritos que contienen descripción u opinión acerca de un sitio turístico de interés de su región utilizando vocabulario y gramática básica acorde con nivel principiante.
o comprende conversaciones cortas acerca de experiencias pasadas utilizando vocabulario y gramática básica acorde con nivel principiante. 
o emplea  la  estructura  básica  del  inglés  (sujeto+verbo+complemento) en la elaboración de textos cortos orales y escritos en pasado simple que  contienen información personal de su historia de vida y de otros.
</t>
  </si>
  <si>
    <t xml:space="preserve">• preguntar por la ubicación de un objeto.
• pedir prestado algo a alguien de manera formal e informal.
• solicitar ayuda de manera formal e informal.
• ofrecer ayuda a alguien a través del uso de fórmulas de cortesía.
• responder a propuestas de ayuda.
• indicar sus gustos y preferencias en una conversación simple de carácter social.
• sugerir a alguien un sitio o un lugar para visitar.
• responder a buenas y malas noticias
</t>
  </si>
  <si>
    <t xml:space="preserve">o trabajos y ocupaciones
o países, nacionalidades, idiomas
o miembros de la familia
o objetos del ambiente de aprendizaje
o elementos personales, posesiones
o elementos de su entorno laboral
o adjetivos para describir personas, cosas y lugares
o adjetivos para definir la personalidad de alguien
o sentimientos,  sensaciones
o actividades  cotidianas
o el comer y las horas de comida
o horas del día, días, meses, estaciones
o actividades para el tiempo libre
o deportes y ejercicio
o programas de televisión, películas, libros
o gustos y preferencias (aficiones, intereses, deportes, música, películas, televisión, libros)
o expresiones para responder a buenas y malas noticias (awesome, no kidding!
</t>
  </si>
  <si>
    <t>240202501-5</t>
  </si>
  <si>
    <t>RA5 Comunicarse de manera sencilla en inglés en forma oral y escrita con un visitante o colega en un contexto laboral cotidiano.</t>
  </si>
  <si>
    <t xml:space="preserve">o establece acciones de mejora continua para el alcance progresivo de logros comunicativos en inglés acorde con nivel principiante.
o participa en juegos de rol guiados o situaciones simuladas relacionadas con  el intercambio de información personal, expresiones de saludo y demás utilizando vocabulario y gramática básica junto con el  uso  de  fórmulas  de  cortesía  en  un ambiente laboral.
</t>
  </si>
  <si>
    <t xml:space="preserve">• intercambiar información relacionada con la rutina y las actividades del fin de semana, expresando la frecuencia de las mismas.
• intercambiar información relacionada con la rutina laboral y de los puestos de trabajo.
• decir la hora.
• brindar información acerca de la ubicación de ciertos lugares en un país, ciudad, pueblo o espacios como un edificio.
• preguntar por artículos en un almacén de compras o supermercado.
• preguntar por el precio, tallas y colores de artículos en un almacén.
• interactuar con clientes a través del saludo y la presentación personal.
• dar consejos simples de salud y seguridad.
• comprender palabras y frases muy sencillas en letreros, catálogos o similares de uso laboral cotidiano.
• hablar de lo que se quiere hacer, o se preferiría hacer.
• negar algo de forma cordial.
• responder a invitaciones.
</t>
  </si>
  <si>
    <t xml:space="preserve">o lugares, atracciones en un pueblo o ciudad (festivos, actividades turísticas, comidas y bebidas)
o el clima
o almacenes y plan de compras
o vestuario y accesorios
o adverbios de tiempo pasado (yesterday, last, ago)
• pronunciación
o vocales a –e –i
o entonación
o terminación de las palabras por “s”  (plural, posesivos, tercera persona del singular)
o acentuación de palabras
o fonemas, pares mínimos (ship/sheep, vet/bet, pull/pool, yet/jet)
o reducción de pronunciación auxiliares  como en: “do you / did you / would you )
o acento en una frase (palabras de contenido y funcionales)
o palabras sin acento (débiles)
o (auxiliares, pronombres, posesivos, artículos, preposiciones, conjunciones, forma del infinitivo to)
o acento sin marcar y la entonación en las preguntas (elevada / en descenso)
o enlace  consonante-vocal
o terminación  en –ed  (tres formas)
o interjecciones
</t>
  </si>
  <si>
    <t>240202501-6</t>
  </si>
  <si>
    <t>RA6 Poner en práctica vocabulario básico y expresiones comunes de su área ocupacional en contextos específicos de su trabajo por medio del uso de frases sencillas en forma oral y escrita</t>
  </si>
  <si>
    <t xml:space="preserve">o contesta una llamada o e-mail usando fórmulas de cortesía en el contexto laboral.
o comprende palabras y frases muy sencillas en letreros, catálogos o similares de uso laboral cotidiano.
o da consejos simples de salud y seguridad.
</t>
  </si>
  <si>
    <t xml:space="preserve">• agradecer a la gente según el contexto y el interlocutor.
• usar expresiones y fórmulas de cortesía en respuesta a agradecimientos.
• disculparse a través del uso de expresiones y fórmulas de cortesía.
• responder a disculpas presentadas a través del uso de expresiones y fórmulas de cortesía.
• hablar de lo que está ocurriendo en el momento.
• expresar lo que ocurrió o no en un punto específico del pasado.
• contar acontecimientos en el pasado indicando fechas.
• realizar  un  proceso de autoevaluación, que permita revisar su saber, hacer y ser dentro del programa de formación.
• identificar  los  aciertos  y  dificultades  presentados  en  cada  punto  del  proceso  de aprendizaje.
• evaluar de manera reflexiva y crítica las evidencias de aprendizaje presentadas a lo largo de la formación.
• poner  en  práctica  técnicas  de  aprendizaje  o  acciones  que  le  permitan  mejorar o perfeccionar su proceso y evidencias de aprendizaje.
</t>
  </si>
  <si>
    <t xml:space="preserve">• estrategias de aprendizaje
o uso de diccionarios inglés /español
o uso de recursos educativos digitales y recursos en la web
o estilos de aprendizaje
</t>
  </si>
  <si>
    <t>TOTAL HORAS POR COMPETENCIA / FASE / RA</t>
  </si>
  <si>
    <r>
      <t>SERVICIO NACIONAL DE APRENDIZAJE SENA
SISTEMA INTEGRADO DE GESTIÓN
Procedimiento Ejecución de la Formación Profesional Integral</t>
    </r>
    <r>
      <rPr>
        <sz val="16"/>
        <color theme="1"/>
        <rFont val="Arial Narrow"/>
        <family val="2"/>
      </rPr>
      <t xml:space="preserve">
</t>
    </r>
    <r>
      <rPr>
        <b/>
        <sz val="16"/>
        <color theme="1"/>
        <rFont val="Arial Narrow"/>
        <family val="2"/>
      </rPr>
      <t>PROYECTO FORMATIVO</t>
    </r>
  </si>
  <si>
    <t>Versión: 02</t>
  </si>
  <si>
    <t>1. Información básica del proyecto</t>
  </si>
  <si>
    <t>Cód. Proyecto SOFIA:</t>
  </si>
  <si>
    <t>Cód. Programa SOFIA:</t>
  </si>
  <si>
    <t>Versión del Programa:</t>
  </si>
  <si>
    <t>Fichas asociadas:</t>
  </si>
  <si>
    <t xml:space="preserve">1.1 Centro de Formación: </t>
  </si>
  <si>
    <t>COMPLEJO TECNOLOGICO  MINERO  AGROEMPRESARIAL</t>
  </si>
  <si>
    <t xml:space="preserve">1.2 Regional: </t>
  </si>
  <si>
    <t>ANTIOQUIA</t>
  </si>
  <si>
    <t>1.3 Nombre del proyecto:</t>
  </si>
  <si>
    <t>Diseño y puesta en marcha de una empresa didáctica de asesorías contables y financieras en el municipio de Puerto Berrío.</t>
  </si>
  <si>
    <t>1.4 Programa de Formación al que da respuesta:</t>
  </si>
  <si>
    <t>TÉCNICO EN CONTABILIZACION DE OPERACIONES COMERCIALES Y FINANCIERAS</t>
  </si>
  <si>
    <t>1.5 Tiempo estimado de ejecución del proyecto:</t>
  </si>
  <si>
    <t>1.6 Empresas o instituciones que participan en su formulación o financiación: (si Existe)</t>
  </si>
  <si>
    <t>ENA, Alcaldía Municipal de Santo Domingo, comunidad y aprendices de la formación.</t>
  </si>
  <si>
    <t>1.7 Palabras claves de búsqueda :</t>
  </si>
  <si>
    <t>Inventarios, IVA, retención en la fuente, descuentos, devoluciones, deducción, nómina, asesoría.</t>
  </si>
  <si>
    <t>1.8 Número total de resultados de aprendizaje del programa de formación:</t>
  </si>
  <si>
    <t>1.9 Número de RA por tipo de competencia</t>
  </si>
  <si>
    <t>1.9.1 Número de resultados de aprendizaje  específicos que se alcanzan con el proyecto:</t>
  </si>
  <si>
    <t>1.9.2 Número de resultados de aprendizaje  transversales que se alcanzan con el proyecto</t>
  </si>
  <si>
    <t>1.9.3 Número de resultados de aprendizaje  básicos que se alcanzan con el proyecto:</t>
  </si>
  <si>
    <t>2. Estructura del Proyecto</t>
  </si>
  <si>
    <t>2.1 Planteamiento del problema o necesidad que se pretende solucionar</t>
  </si>
  <si>
    <t>La constante evolución de nuestra economía exige procesos más eficientes y sistematizados donde las entidades o negocios comerciales conozcan, administren y puedan reconocer los beneficios que les está generando la actividad económica que desarrollan. La contabilidad es el sistema que les permite tener control sobre todas las actividades que ejecutan.
En nuestro municipio no existe actualmente una empresa o entidad que ofrezca servicios de asesoría a los pequeños comerciantes. Estos solo elaboran estados financieros a través de un contador particular para ser presentados a una entidad financiera o un ente de control que se los solicita. Por lo tanto, nunca tienen un conocimiento real si su empresa les está generando rentabilidad, si alcanza a cubrir sus necesidades y si será capaz de mantenerse en el mercado o si, por el contrario, lo que están teniendo es un déficit en su patrimonio.
Es por eso que surge la necesidad de diseñar una empresa didáctica orientada a satisfacer las necesidades en el área contable y financiera de los negocios que conlleve a la organización clara y oportuna de la información financiera. ¿Cómo brindar asesoría a pequeños y medianos comerciantes del municipio para impulsar el crecimiento de sus empresas?</t>
  </si>
  <si>
    <t>2.2 Justificación del proyecto</t>
  </si>
  <si>
    <t xml:space="preserve">El comerciante debe concientizarse de que el buen manejo de un negocio depende en gran medida de conocer ampliamente los movimientos que realiza día a día. A través de disciplinas como la contabilidad y las finanzas, se pueden encontrar soluciones para situaciones de déficit económico en su negocio y controlar todas las operaciones realizadas en su actividad económica. Esto tiene como objetivo obtener utilidades y mantener la competitividad en un mercado globalizado.
La empresa didáctica representa una oportunidad para que los aprendices del programa técnico en contabilización de operaciones comerciales y financieras experimenten un entorno laboral donde desempeñarán diferentes roles y funciones relacionadas con el cargo que se les asigne. Aprenderán a trabajar en equipo y tomar decisiones frente a situaciones presentes en el entorno y en las actividades comerciales de cada empresa. Su objetivo es prestar servicios que contribuyan al mejoramiento y organización de los negocios, donde los procesos contables y financieros sean claros, confiables y oportunos, lo que facilitará una toma de decisiones acertada.
</t>
  </si>
  <si>
    <t>2.3 Objetivo general</t>
  </si>
  <si>
    <t>Diseñar una empresa didáctica que ofrezca asesoría contable y financiera a los pequeños y medianos comerciantes del municipio de Puerto Berrío.</t>
  </si>
  <si>
    <t>2.4 Objetivos específicos:</t>
  </si>
  <si>
    <t>1. Identificar el estado de las empresas del entorno en cuanto a su actividad económica, gestión administrativa y contable.</t>
  </si>
  <si>
    <t>2. Diseñar un plan de cuentas y los soportes contables necesarios para la empresa.</t>
  </si>
  <si>
    <t xml:space="preserve">
3. Implementar los procesos contables de acuerdo con la normativa vigente.</t>
  </si>
  <si>
    <t>4. Verificar los conceptos y procesos de la información contable aplicada.</t>
  </si>
  <si>
    <t xml:space="preserve">2.5 Alcance </t>
  </si>
  <si>
    <t xml:space="preserve">2.5.1 Beneficiarios del proyecto  </t>
  </si>
  <si>
    <t>Comerciantes, SENA, comunidad en general y aprendices de la formación Técnico en Contabilización de Operaciones Comerciales y Financieras.</t>
  </si>
  <si>
    <t>2.5.2 Impacto</t>
  </si>
  <si>
    <t xml:space="preserve">Social: </t>
  </si>
  <si>
    <t>Generación de mano de obra calificada que contribuye al desarrollo de la comunidad local.</t>
  </si>
  <si>
    <t xml:space="preserve">Económico: </t>
  </si>
  <si>
    <t>Reducción de costos, incluyendo carga prestacional, trámites y desplazamiento, mayor eficiencia en los procesos, lo que implica menos tiempo y mayor seguridad a un precio más bajo.</t>
  </si>
  <si>
    <t xml:space="preserve">Ambiental: </t>
  </si>
  <si>
    <t>Ahorro en el consumo de papel y en impresiones constantes.</t>
  </si>
  <si>
    <t xml:space="preserve">Tecnológico: </t>
  </si>
  <si>
    <t>Utilización de herramientas tecnológicas para generar información contable y financiera de manera segura, confiable y rápida, evitando reprocesos en las actividades.</t>
  </si>
  <si>
    <t>2.5.3 Restricciones o riesgos asociados y alternativas de solución:</t>
  </si>
  <si>
    <t>Poco conocimiento y cultura de los comerciantes. Solución: Sensibilizar a los comerciantes sobre la importancia de llevar una contabilidad que les brinde control sobre sus operaciones.
Falta de herramientas de trabajo y recursos humanos. Solución: Utilizar el talento humano en formación y las TIC disponibles.
Negación al suministro de información. Solución: Concienciar a los comerciantes sobre la importancia de trabajar con datos reales.</t>
  </si>
  <si>
    <t>2.5.4. Productos o resultados del proyecto:</t>
  </si>
  <si>
    <t>Matriz de debilidades, oportunidades, fortalezas y amenazas según los requerimientos y necesidades de la empresa.</t>
  </si>
  <si>
    <t>Documentos comerciales y plan de cuentas para el registro de operaciones diarias.</t>
  </si>
  <si>
    <t>Informe de las operaciones contables y financieras.</t>
  </si>
  <si>
    <t>Informe de promoción y divulgación de estrategias a través de eventos.</t>
  </si>
  <si>
    <t>Documentos administrativos realizados, como cartas, informes, memorandos, actas, etc.</t>
  </si>
  <si>
    <t>Carpeta de documentos administrativos (archivo).</t>
  </si>
  <si>
    <t>Lista de chequeo con los resultados obtenidos del desempeño de la empresa.</t>
  </si>
  <si>
    <t xml:space="preserve">2.6 Innovación/Gestión Tecnológica </t>
  </si>
  <si>
    <t xml:space="preserve">El proyecto resuelve una necesidad del sector productivo? </t>
  </si>
  <si>
    <t>SI</t>
  </si>
  <si>
    <t xml:space="preserve">El proyecto mejora el proceso/producto/servicio existente? </t>
  </si>
  <si>
    <t xml:space="preserve">El proyecto involucra el uso de nuevas técnicas y tecnologías de proceso? </t>
  </si>
  <si>
    <t xml:space="preserve">Los productos finales son susceptibles a protección industrial y/o derechos de autor? </t>
  </si>
  <si>
    <t>NO</t>
  </si>
  <si>
    <t xml:space="preserve">Los productos obtenidos en el proyecto pueden ser posicionados en el mercado? </t>
  </si>
  <si>
    <t xml:space="preserve">2.7 Valoración Productiva </t>
  </si>
  <si>
    <t xml:space="preserve">Con el desarrollo del proyecto se puede satisfacer la necesidad de un cliente potencial? </t>
  </si>
  <si>
    <t>Viabilidad de proyecto para plan de negocio?</t>
  </si>
  <si>
    <t>3. PLANEACION DEL PROYECTO</t>
  </si>
  <si>
    <t>PROGRAMACIÓN DE LA FPI</t>
  </si>
  <si>
    <t>3.1 FASES DEL PROYECTO</t>
  </si>
  <si>
    <t xml:space="preserve">3.2 ACTIVIDADES DEL PROYECTO: </t>
  </si>
  <si>
    <t>3.3. RESULTADOS DE APRENDIZAJE COMPONENTE TECNICO  (a partir del programa de formación)</t>
  </si>
  <si>
    <t>3.4. RESULTADOS DE APRENDIZAJE COMPONENTE SOCIAL</t>
  </si>
  <si>
    <t>ABR</t>
  </si>
  <si>
    <t>MAY</t>
  </si>
  <si>
    <t>JUN</t>
  </si>
  <si>
    <t>JUL</t>
  </si>
  <si>
    <t>AGO</t>
  </si>
  <si>
    <t>SEP</t>
  </si>
  <si>
    <t>OCT</t>
  </si>
  <si>
    <t>NOV</t>
  </si>
  <si>
    <t>DIC</t>
  </si>
  <si>
    <t>ENE</t>
  </si>
  <si>
    <t>FEB</t>
  </si>
  <si>
    <t>MAR</t>
  </si>
  <si>
    <t>Código</t>
  </si>
  <si>
    <t>Denominación</t>
  </si>
  <si>
    <t>Comp.</t>
  </si>
  <si>
    <t xml:space="preserve">FASE 1 - DIAGNOSTICO Y ANALÍSIS </t>
  </si>
  <si>
    <t>AP00 (INDUCCIÓN) - Introducción al enfoque de la formación por competencias, el aprendizaje por proyectos y la utilización de las TIC de acuerdo con las oportunidades que el SENA ofrece para el mundo de la vida.</t>
  </si>
  <si>
    <t>RA1. IDENTIFICAR LA DINÁMICA ORGANIZACIONAL DEL SENA Y EL ROL DE LA FORMACIÓN PROFESIONAL INTEGRAL DE ACUERDO CON SU PROYECTO DE VIDA Y EL DESARROLLO PROFESIONAL.</t>
  </si>
  <si>
    <t>AP01 - Identificar las necesidades de los comerciantes y de sus negocios en el área administrativa y contable.</t>
  </si>
  <si>
    <t>210601020-1</t>
  </si>
  <si>
    <t>Identificar políticas organizacionales y normativa en la atención al cliente, de acuerdo con necesidades del usuario.</t>
  </si>
  <si>
    <t>ATENCION A CLIENTES</t>
  </si>
  <si>
    <t>AP02 - Caracterizar las unidades de negocios teniendo en cuenta su manejo administrativo y contable con la aplicación de procesos matemáticos.</t>
  </si>
  <si>
    <t>210303022-1</t>
  </si>
  <si>
    <t>Identificar la estructura empresarial, normativa laboral, Comercial, Contable Financiera y Tributaria, de acuerdo con el tipo de organización</t>
  </si>
  <si>
    <t>MATEMATICAS</t>
  </si>
  <si>
    <t xml:space="preserve">
RA4 verificar los resultados de los procedimientos matemáticos conforme con los requerimientos de los diferentes contextos
</t>
  </si>
  <si>
    <t>INTERACCIÓN EN LENGUA INGLESA 1</t>
  </si>
  <si>
    <t xml:space="preserve"> RA1 Comprender información básica oral y escrita en inglés acerca de sí mismo, de las personas y de su contexto inmediato en realidades presentes e historias de vida.</t>
  </si>
  <si>
    <t>Generar hábitos saludables de vida mediante la aplicación de programas de ACTIVIDAD FÍSICA en los contextos productivos y sociales.</t>
  </si>
  <si>
    <t>FASE 2 -  PLANEACIÓN</t>
  </si>
  <si>
    <t>AP03 - Estructurar documentos y formatos comerciales, así como un portafolio, de acuerdo con los requisitos legales y el tipo de negocio utilizando las TIC.</t>
  </si>
  <si>
    <t>210601020-2</t>
  </si>
  <si>
    <t>Aplicar técnicas y políticas de servicios al cliente según necesidades de los usuarios y normativa</t>
  </si>
  <si>
    <t>210303022-2</t>
  </si>
  <si>
    <t>Preparar documentos e información contable, de acuerdo con procedimiento técnico y normativa</t>
  </si>
  <si>
    <t>Interactuar en el contexto productivo y social de acuerdo con PRINCIPIOS ÉTICOS para la construcción de una cultura de paz.</t>
  </si>
  <si>
    <t>UTILIZACIÓN DE HERRAMIENTAS INFORMÁTICAS.</t>
  </si>
  <si>
    <t>RA2 Usar herramientas tic, de acuerdo con los requerimientos, manuales de funcionamiento, procedimientos y estándares</t>
  </si>
  <si>
    <t>RA3 Verificar los resultados obtenidos, de acuerdo con los requerimientos</t>
  </si>
  <si>
    <t>RA4 Implementar buenas prácticas de uso, de acuerdo con la tecnología empleada</t>
  </si>
  <si>
    <t>INTERACCIÓN EN LENGUA INGLESA 2</t>
  </si>
  <si>
    <t>FASE 3 - EJECUCIÓN</t>
  </si>
  <si>
    <t>AP04 - Aplicar el portafolio de servicios contables y financieros conforme a las necesidades de información de los clientes y la normativa vigente.</t>
  </si>
  <si>
    <t xml:space="preserve">210303022-3 </t>
  </si>
  <si>
    <t>Reconocer activos de acuerdo con los criterios de medición establecidos en la normativa.</t>
  </si>
  <si>
    <t>210303022-4</t>
  </si>
  <si>
    <t>AMBIENTAL Y SST</t>
  </si>
  <si>
    <t>DERECHOS FUNDAMIENTALES</t>
  </si>
  <si>
    <t>AP05 - Desarrollar el control manual y sistematizado de las operaciones administrativas, contables y de servicio, con la posibilidad de desplazamiento a otros centros o entidades para ampliar conocimientos, de acuerdo con las necesidades de los clientes.</t>
  </si>
  <si>
    <t>210601020-4</t>
  </si>
  <si>
    <t>Presentar Informe de atención usuarios aplicando indicadores y métricas, de acuerdo con política de la organización y normativa</t>
  </si>
  <si>
    <t xml:space="preserve">210303022-5 </t>
  </si>
  <si>
    <t>Reconocer ingresos y gastos, según criterios de medición, procedimiento técnico y normativa</t>
  </si>
  <si>
    <t>210303022-8</t>
  </si>
  <si>
    <t>Aplicar herramientas ofimáticas en el registro de la información contable, según políticas de la organización</t>
  </si>
  <si>
    <t>Gestionar procesos propios de la CULTURA EMPRENDEDORA y empresarial de acuerdo con el perfil personal y los requerimientos de los contextos productivo y social.</t>
  </si>
  <si>
    <t>INTERACCIÓN EN LENGUA INGLESA 3</t>
  </si>
  <si>
    <t xml:space="preserve">FASE 4 - EVALUACION </t>
  </si>
  <si>
    <t>AP06 - Cruzar información manual y sistematizada de los soportes e informes contables para tomar decisiones acertadas y realizar acciones de mejora en los procesos.</t>
  </si>
  <si>
    <t>210303022-6</t>
  </si>
  <si>
    <t>Verificar los hechos económicos de acuerdo con la normativa.</t>
  </si>
  <si>
    <t xml:space="preserve">210303022-7 </t>
  </si>
  <si>
    <t>Generar reportes contables, listados y libros oficiales de los hechos económicos, según normativa</t>
  </si>
  <si>
    <t>210601020-3</t>
  </si>
  <si>
    <t>Verificar el cumplimiento de atención al usuario de acuerdo con la política institucional.</t>
  </si>
  <si>
    <t>ATENCIÓN AL CLIENTE</t>
  </si>
  <si>
    <t>Ejercer DERECHOS FUNDAMENTALES del trabajo en el marco de la constitución política y los convenios internacionales.</t>
  </si>
  <si>
    <t>AP07 - Desarrollar la etapa práctica aplicando los conocimientos y habilidades adquiridos en la etapa lectiva.</t>
  </si>
  <si>
    <t xml:space="preserve">3.5 Organización del proyecto </t>
  </si>
  <si>
    <t>3.5.1 No. Instructores requeridos</t>
  </si>
  <si>
    <t>3.5.2 No. Aprendices sugeridos para participar en el proyecto</t>
  </si>
  <si>
    <t xml:space="preserve">3.6 Descripción del ambiente de aprendizaje requerido </t>
  </si>
  <si>
    <t xml:space="preserve">
Ambiente de formación dotado con equipo de cómputo, con software ofimático y especializado para el desarrollo de competencias tecnológicas y documentales, sillas mesas de trabajo tipo colaborativo y recursos audiovisuales. Ambientes para simulaciones empresariales.
</t>
  </si>
  <si>
    <t>3.7   RECURSOS ESTIMADOS</t>
  </si>
  <si>
    <t>VALOR MES INSTRUCTOR</t>
  </si>
  <si>
    <t xml:space="preserve">ACTIVIDADES DEL PROYECTO </t>
  </si>
  <si>
    <t>Duración
(horas)</t>
  </si>
  <si>
    <t>Duración 
(Meses)</t>
  </si>
  <si>
    <t xml:space="preserve"> Materiales de formación devolutivos: (Equipos/Herramientas)</t>
  </si>
  <si>
    <t>Talento Humano (Instructores)</t>
  </si>
  <si>
    <t>Materiales de formación  (consumibles)</t>
  </si>
  <si>
    <t xml:space="preserve">Descripción </t>
  </si>
  <si>
    <t>Cantidad</t>
  </si>
  <si>
    <t>V. Unit.</t>
  </si>
  <si>
    <t>V. Total</t>
  </si>
  <si>
    <t>Especialidad</t>
  </si>
  <si>
    <t>Cant.</t>
  </si>
  <si>
    <t>V. Unitario</t>
  </si>
  <si>
    <t>Descripción</t>
  </si>
  <si>
    <t>V. Total.</t>
  </si>
  <si>
    <t>Mantenimiento Televisor FHD de 50", con puerto LAN, USB, HDMI, y Wifi</t>
  </si>
  <si>
    <t>Instructor técnico del programa de formación, instructores de las competencias clave y transversales.</t>
  </si>
  <si>
    <t>Resma Papel Carta 75gr X 500</t>
  </si>
  <si>
    <t>Mantenimiento equipo de cómputo</t>
  </si>
  <si>
    <t>Marcadores Borra seco</t>
  </si>
  <si>
    <t>Pegante Colbon Liquido 250 Gr</t>
  </si>
  <si>
    <t>Borrador para tablero acrílico</t>
  </si>
  <si>
    <t>Papel Bond Pliego</t>
  </si>
  <si>
    <t>Profesional o Tecnólogo (con cuatro años de formación universitaria )o en el núcleo básico de conocimiento como Administración de Empresas, Comunicación Social, Mercadeo y Publicidad, o Ingeniería.</t>
  </si>
  <si>
    <t>COMUNICACIÓN.</t>
  </si>
  <si>
    <t xml:space="preserve">Formación en ciencias de la comunicación, periodismo, lingüística, filología, lenguas - clásicas o modernas, español y literatura.
</t>
  </si>
  <si>
    <t>RECNOCIMIENTO DE RECURSOS</t>
  </si>
  <si>
    <t>Profesional con títulos universitarios en Contaduría Pública o Economía y Administración de Empresas. Tecnólogos con formación en Contaduría Pública o áreas afines, con preferencia por aquellos con actualización en NIIF-NIC y destrezas en software contable y financiero.</t>
  </si>
  <si>
    <t>MATEMATICAS.</t>
  </si>
  <si>
    <t>Licenciado en matemáticas o ingeniero afín al programa de formación</t>
  </si>
  <si>
    <t>Tijeras Mediana</t>
  </si>
  <si>
    <t>INGLES.</t>
  </si>
  <si>
    <t>Profesional con título en licenciatura en idiomas o profesional en cualquier área de conocimiento con certificación nivel mínimo B2 de suficiencia en inglés.</t>
  </si>
  <si>
    <t>Libro contabilidad- columnario 200</t>
  </si>
  <si>
    <t>CULTURA FÍSICA.</t>
  </si>
  <si>
    <t>Licenciado en educación física profesional en ciencias del deporte. tecnólogo en actividad física o entrenamiento deportivo con especialización tecnológica relacionada con el área de conocimiento.</t>
  </si>
  <si>
    <t>RECoNOCIMIENTO DE RECURSOS</t>
  </si>
  <si>
    <t xml:space="preserve">Título profesional universitario o tecnológico en disciplinas académicas del núcleo básico de conocimiento en Administración de Empresas, Comunicación Social, Mercadeo y Publicidad, Ingenieros. </t>
  </si>
  <si>
    <t>ETICA</t>
  </si>
  <si>
    <t>Profesional en carreras de formación relacionadas con filosofía, o antropología, o psicología, o trabajo social, o sociología o afines ó profesional con estudios relacionados en ética, o bioética, o deontología o humanismo.</t>
  </si>
  <si>
    <t>Tecnólogo o profesional en sistemas, electrónica o profesiones relacionadas</t>
  </si>
  <si>
    <t>Kit  formas didacticas minerva</t>
  </si>
  <si>
    <t>Lapiz mina negra</t>
  </si>
  <si>
    <t>SST</t>
  </si>
  <si>
    <t>Ingeniero ambiental, ecólogo o profesiones afines con formación en SST o salud ocupacional. Profesional con especialización en gestión ambiental, educación ambiental ySST. Tecnólogo en control ambiental con formación en sst. Tecnólogo en salud ocupacional o SST con formación ambiental.</t>
  </si>
  <si>
    <t>Carpeta acordeon</t>
  </si>
  <si>
    <t>Grapadora</t>
  </si>
  <si>
    <t>Ganchos cosedora</t>
  </si>
  <si>
    <t>RECONOCIMIENTO DE RECURSOS</t>
  </si>
  <si>
    <t>Borrado para tablero acrílico</t>
  </si>
  <si>
    <t>EMPRENDIMIENTO</t>
  </si>
  <si>
    <t>Profesional en Ciencias Económicas, Administración de Empresas, Mercadeo, Ingeniería Industrial o áreas afines</t>
  </si>
  <si>
    <t>INGLÉS</t>
  </si>
  <si>
    <t>Carpeta cartón tamaño carta</t>
  </si>
  <si>
    <t>Almohadilla para sellos multiple</t>
  </si>
  <si>
    <t>Bloc de notas autoadhesivas removibles</t>
  </si>
  <si>
    <t>Boligrafos</t>
  </si>
  <si>
    <t>Instructor de Seguimiento a Etapa Práctica</t>
  </si>
  <si>
    <t>TOTAL TIEMPO Y RECURSOS ESTIMADO</t>
  </si>
  <si>
    <t>PARA EL MANTENIMIENTO DE MAQUINARIA Y EQUIPO --&gt; 5% SOBRE EL COSTO TOTAL</t>
  </si>
  <si>
    <t>4.RUBROS PRESUPUESTALES</t>
  </si>
  <si>
    <t>CANT.</t>
  </si>
  <si>
    <t>VALOR UNIT.</t>
  </si>
  <si>
    <t>VALOR TOTAL</t>
  </si>
  <si>
    <t>RUBRO PRESUPUESTAL POR EL QUE SE FINANCIARÍA EL PROYECTO</t>
  </si>
  <si>
    <t>Equipos y Herramientas</t>
  </si>
  <si>
    <t>Materiales de Formación</t>
  </si>
  <si>
    <t>Talento Humano</t>
  </si>
  <si>
    <t>TOTAL</t>
  </si>
  <si>
    <t>5. EQUIPO QUE PARTICIPÓ EN LA FORMULACIÓN DEL PROYECTO</t>
  </si>
  <si>
    <t>NOMBRE</t>
  </si>
  <si>
    <t>DOC IDENTIDAD</t>
  </si>
  <si>
    <t xml:space="preserve">ESPECIALIDAD </t>
  </si>
  <si>
    <t>CENTRO</t>
  </si>
  <si>
    <t>REGIONAL</t>
  </si>
  <si>
    <t>ALEXANDRA RESTREPO TAMAYO</t>
  </si>
  <si>
    <t>CONTADURIA PUBLICA</t>
  </si>
  <si>
    <t>COMPLEJO TECNOLÓGICO MINERO AGROEMPRESARIAL</t>
  </si>
  <si>
    <t>REGIONAL ANTIOQUIA</t>
  </si>
  <si>
    <t>JESUS CONRADO GARCIA</t>
  </si>
  <si>
    <t>Competencias Técnicas: Administradora en comercio internacional</t>
  </si>
  <si>
    <r>
      <rPr>
        <b/>
        <sz val="11"/>
        <color rgb="FF000000"/>
        <rFont val="Arial Narrow"/>
        <family val="2"/>
      </rPr>
      <t xml:space="preserve">Otras Competencias: </t>
    </r>
    <r>
      <rPr>
        <sz val="11"/>
        <color indexed="8"/>
        <rFont val="Arial Narrow"/>
        <family val="2"/>
      </rPr>
      <t>Inducción, TIC, Investigación</t>
    </r>
  </si>
  <si>
    <r>
      <rPr>
        <b/>
        <sz val="11"/>
        <color rgb="FF000000"/>
        <rFont val="Arial Narrow"/>
        <family val="2"/>
      </rPr>
      <t>C. SST:</t>
    </r>
    <r>
      <rPr>
        <sz val="11"/>
        <color indexed="8"/>
        <rFont val="Arial Narrow"/>
        <family val="2"/>
      </rPr>
      <t xml:space="preserve"> Ingeniero de Minas / Esp. en Gerencia de la S.O.</t>
    </r>
  </si>
  <si>
    <r>
      <rPr>
        <b/>
        <sz val="11"/>
        <color rgb="FF000000"/>
        <rFont val="Arial Narrow"/>
        <family val="2"/>
      </rPr>
      <t>C. Física:</t>
    </r>
    <r>
      <rPr>
        <sz val="11"/>
        <color indexed="8"/>
        <rFont val="Arial Narrow"/>
        <family val="2"/>
      </rPr>
      <t xml:space="preserve"> Ingeniero de Minas / Esp. en Gerencia de la S.O.</t>
    </r>
  </si>
  <si>
    <r>
      <rPr>
        <b/>
        <sz val="11"/>
        <color rgb="FF000000"/>
        <rFont val="Arial Narrow"/>
        <family val="2"/>
      </rPr>
      <t>C. Matemática:</t>
    </r>
    <r>
      <rPr>
        <sz val="11"/>
        <color indexed="8"/>
        <rFont val="Arial Narrow"/>
        <family val="2"/>
      </rPr>
      <t xml:space="preserve"> Ingeniero Agropecuario / Especialista en Educación</t>
    </r>
  </si>
  <si>
    <r>
      <rPr>
        <b/>
        <sz val="11"/>
        <color rgb="FF000000"/>
        <rFont val="Arial Narrow"/>
        <family val="2"/>
      </rPr>
      <t>C. Lengua Inglesa:</t>
    </r>
    <r>
      <rPr>
        <sz val="11"/>
        <color indexed="8"/>
        <rFont val="Arial Narrow"/>
        <family val="2"/>
      </rPr>
      <t xml:space="preserve"> Licenciada en Ingles</t>
    </r>
  </si>
  <si>
    <r>
      <rPr>
        <b/>
        <sz val="11"/>
        <color rgb="FF000000"/>
        <rFont val="Arial Narrow"/>
        <family val="2"/>
      </rPr>
      <t xml:space="preserve">C. Ética: </t>
    </r>
    <r>
      <rPr>
        <sz val="11"/>
        <color indexed="8"/>
        <rFont val="Arial Narrow"/>
        <family val="2"/>
      </rPr>
      <t>Licenciada en Filosofía</t>
    </r>
  </si>
  <si>
    <r>
      <rPr>
        <b/>
        <sz val="11"/>
        <color rgb="FF000000"/>
        <rFont val="Arial Narrow"/>
        <family val="2"/>
      </rPr>
      <t xml:space="preserve">C. Comunicación: </t>
    </r>
    <r>
      <rPr>
        <sz val="11"/>
        <color indexed="8"/>
        <rFont val="Arial Narrow"/>
        <family val="2"/>
      </rPr>
      <t>Prof. Psicología / Maestria en Asesoria Familiar</t>
    </r>
  </si>
  <si>
    <r>
      <rPr>
        <b/>
        <sz val="11"/>
        <color rgb="FF000000"/>
        <rFont val="Arial Narrow"/>
        <family val="2"/>
      </rPr>
      <t xml:space="preserve">C. Ambiental: </t>
    </r>
    <r>
      <rPr>
        <sz val="11"/>
        <color indexed="8"/>
        <rFont val="Arial Narrow"/>
        <family val="2"/>
      </rPr>
      <t>Tgo Ambiental / Especialista en Gestión Ambiental</t>
    </r>
  </si>
  <si>
    <r>
      <rPr>
        <b/>
        <sz val="11"/>
        <color rgb="FF000000"/>
        <rFont val="Arial Narrow"/>
        <family val="2"/>
      </rPr>
      <t>C. Derechos Fundamentales:</t>
    </r>
    <r>
      <rPr>
        <sz val="11"/>
        <color indexed="8"/>
        <rFont val="Arial Narrow"/>
        <family val="2"/>
      </rPr>
      <t xml:space="preserve"> Abogado</t>
    </r>
  </si>
  <si>
    <r>
      <t xml:space="preserve">C. Emprendimiento: </t>
    </r>
    <r>
      <rPr>
        <sz val="11"/>
        <color rgb="FF000000"/>
        <rFont val="Arial Narrow"/>
        <family val="2"/>
      </rPr>
      <t>Ingeniero Industrial</t>
    </r>
  </si>
  <si>
    <r>
      <rPr>
        <b/>
        <sz val="11"/>
        <color rgb="FF000000"/>
        <rFont val="Arial Narrow"/>
        <family val="2"/>
      </rPr>
      <t xml:space="preserve">C. Cultura Física: </t>
    </r>
    <r>
      <rPr>
        <sz val="11"/>
        <color indexed="8"/>
        <rFont val="Arial Narrow"/>
        <family val="2"/>
      </rPr>
      <t>Licenciado en Educación Física, Recreación y Deportes</t>
    </r>
  </si>
  <si>
    <t>La constante evolución de nuestra economía exige procesos más eficientes y sistematizados donde las entidades o negocios comerciales conozcan, administren y puedan reconocer los beneficios que les está generando la actividad económica que desarrollan. La contabilidad es el sistema que les permite tener control sobre todas las actividades que ejecutan.
En nuestro municipio no existe actualmente una empresa o entidad que ofrezca servicios de asesoría a los pequeños comerciantes. Estos solo elaboran estados financieros a través de un contador particular para ser presentados a una entidad financiera o un ente de control que se los solicita. Por lo tanto, nunca tienen un conocimiento real si su empresa les está generando rentabilidad, si alcanza a cubrir sus necesidades y si será capaz de mantenerse en el mercado o si, por el contrario, lo que están teniendo es un déficit en su patrimonio.
Es por eso que surge la necesidad de diseñar una empresa didáctica orientada a satisfacer las necesidades en el área contable y financiera de los negocios que conlleve a la organización clara y oportuna de la información financiera. ¿Cómo brindar asesoría a pequeños y medianos productores del municipio para impulsar el crecimiento de sus empresas?</t>
  </si>
  <si>
    <r>
      <t xml:space="preserve">SERVICIO NACIONAL DE APRENDIZAJE SENA
COMPLEJO TECNOLÓGICO MINERO AGROEMPRESARIAL
</t>
    </r>
    <r>
      <rPr>
        <sz val="12"/>
        <color theme="1"/>
        <rFont val="Arial Narrow"/>
        <family val="2"/>
      </rPr>
      <t>Procedimiento Ejecución de la Formación Profesional Integral
Lista de chequeo de verificación del proyecto formativo</t>
    </r>
  </si>
  <si>
    <t>Red de conocimiento:</t>
  </si>
  <si>
    <t>Red de Conocimiento en Informática, Diseño y desarrollo de Software</t>
  </si>
  <si>
    <t xml:space="preserve">Programa de Formación: </t>
  </si>
  <si>
    <t>Código:</t>
  </si>
  <si>
    <t>Número de ficha:</t>
  </si>
  <si>
    <t xml:space="preserve">Nombre del Proyecto: </t>
  </si>
  <si>
    <t xml:space="preserve">Código en Sofía: </t>
  </si>
  <si>
    <t>Equipo Ejecutor que formuló el proyecto formativo:</t>
  </si>
  <si>
    <t>VICTOR HERNAN ARISMENDY AGUDELO</t>
  </si>
  <si>
    <t>VARIABLES/INDICADORES</t>
  </si>
  <si>
    <t>CUMPLE</t>
  </si>
  <si>
    <t>OBSERVACIONES</t>
  </si>
  <si>
    <t>El proyecto es concordante con el diseño curricular, lo técnico y lo conceptual del área de conocimiento y la legislación aplicable.</t>
  </si>
  <si>
    <t>X</t>
  </si>
  <si>
    <t>El proyecto se encuentra redactado con la ortografía correcta.</t>
  </si>
  <si>
    <t>El proyecto está estructurado con la versión acorde al programa ofertado.</t>
  </si>
  <si>
    <t>La información básica  del proyecto está completamente diligenciada.</t>
  </si>
  <si>
    <t>El nombre del proyecto se encuentra en verbo sustantivado y  tiene relación directa con el objetivo general.</t>
  </si>
  <si>
    <t>El  nombre del proyecto formativo da cuenta del producto y del contexto en que se llevará acabo.</t>
  </si>
  <si>
    <r>
      <t>El n</t>
    </r>
    <r>
      <rPr>
        <sz val="11"/>
        <color indexed="8"/>
        <rFont val="Arial Narrow"/>
        <family val="2"/>
      </rPr>
      <t>ombre del proyecto está relacionado con el programa de formación y los problemas identificados en el entorno específico.</t>
    </r>
  </si>
  <si>
    <t>El tiempo de duración del proyecto se determina  teniendo como referencia la duración del programa de formación.</t>
  </si>
  <si>
    <t>El  problema es formulado a partir del perfil de salida del aprendiz (nivel del programa de formación.)</t>
  </si>
  <si>
    <t xml:space="preserve">El problema es formulado a partir de una necesidad (causas y consecuencias) u oportunidad del entorno y es posible contribuir a su solución. </t>
  </si>
  <si>
    <t>La justificación del proyecto permite identificar los aportes (bondades y ventajas) que ofrece su ejecución frente a necesidades y oportunidades identificadas, indicando las diferencias con otras soluciones existentes (según el caso).</t>
  </si>
  <si>
    <t xml:space="preserve">El objetivo general está está estructurado en verbo infinitivo, con el qué, el para qué y el cómo. </t>
  </si>
  <si>
    <t>El Objetivo General del proyecto es medible, verificable y  refleja el propósito o intencionalidad del proyecto.</t>
  </si>
  <si>
    <t>El número de objetivos específicos está relacionado con el nivel del programa de formación. (Operarios y Auxiliares mínimo 2, Técnicas mínimo 3 y Tecnologías mínimo 4 objetivos específicos).</t>
  </si>
  <si>
    <t>Los objetivos específicos son medibles, verificables y conducen al logro del objetivo general.</t>
  </si>
  <si>
    <t>Los objetivos específicos se estructuran para la consecución de los productos o resultados del proyecto.</t>
  </si>
  <si>
    <t>El alcance identifica la población  beneficiada de los productos o resultados del proyecto.</t>
  </si>
  <si>
    <t>El alcance del proyecto permite identificar los impactos (social, económico, ambiental, tecnológico) en que se ven beneficiados los usuarios.</t>
  </si>
  <si>
    <r>
      <t>Las r</t>
    </r>
    <r>
      <rPr>
        <sz val="11"/>
        <color indexed="8"/>
        <rFont val="Arial Narrow"/>
        <family val="2"/>
      </rPr>
      <t>estricciones o riesgos asociados permiten identificar los factores internos y externos que pueden afectar el normal desarrollo del proyecto y plantea las alternativas de solución pertinentes.</t>
    </r>
  </si>
  <si>
    <t>El (los) producto (s) del proyecto responden al desarrollo de las actividades y resultados del proyecto (solución del problema).</t>
  </si>
  <si>
    <t xml:space="preserve">Las actividades del proyecto están relacionadas con los resultados de aprendizaje del programa de formación. </t>
  </si>
  <si>
    <t>Las actividades se plantean con la estructura Verbo-Objeto-Condición.</t>
  </si>
  <si>
    <t>Las fases del proyecto presentan mínimo 2 actividades para cada fase (opcional para nivel técnico).</t>
  </si>
  <si>
    <t>En el desarrollo de las actividades del  proyecto se consideran las condiciones medioambientales y de seguridad y salud en el trabajo.</t>
  </si>
  <si>
    <t>En el desarrollo del proyecto se evidencian aspectos de innovación o gestión tecnológica.</t>
  </si>
  <si>
    <t>El proyecto describe  los ambientes de aprendizaje necesarios para su ejecución.</t>
  </si>
  <si>
    <t>El proyecto describe  los  elementos y condiciones de seguridad industrial, salud ocupacional y medio ambiente  necesarios para su ejecución.</t>
  </si>
  <si>
    <t>El proyecto relaciona los materiales de formación consumibles y devolutivos (maquinaria y equipos) necesarios para su ejecución.</t>
  </si>
  <si>
    <t>El proyecto relaciona el perfil y el talento humano requerido.</t>
  </si>
  <si>
    <t>El proyecto tiene definidos el presupuesto (materiales de formación, equipos y  talento humano) para la ejecución de éste en cada actividad y el costo viable.</t>
  </si>
  <si>
    <r>
      <t xml:space="preserve">FECHA DE LA REVISION:  </t>
    </r>
    <r>
      <rPr>
        <b/>
        <sz val="11"/>
        <color rgb="FFFF0000"/>
        <rFont val="Arial Narrow"/>
        <family val="2"/>
      </rPr>
      <t>07 de Septiembre de 2021</t>
    </r>
  </si>
  <si>
    <t>CONCEPTO:</t>
  </si>
  <si>
    <r>
      <t xml:space="preserve">EQUIPO RESPONSABLE DE LA REVISIÓN: </t>
    </r>
    <r>
      <rPr>
        <b/>
        <sz val="12"/>
        <color rgb="FFFF0000"/>
        <rFont val="Arial Narrow"/>
        <family val="2"/>
      </rPr>
      <t>EPC</t>
    </r>
  </si>
  <si>
    <r>
      <t xml:space="preserve">NOMBRES:  </t>
    </r>
    <r>
      <rPr>
        <b/>
        <sz val="12"/>
        <color rgb="FFFF0000"/>
        <rFont val="Arial Narrow"/>
        <family val="2"/>
      </rPr>
      <t>JAIME ANDRES GUITIERREZ</t>
    </r>
  </si>
  <si>
    <t>FIRMAS</t>
  </si>
  <si>
    <t>Red de Conocimiento en Cultura</t>
  </si>
  <si>
    <t>Red de Conocimiento en Artesanias.</t>
  </si>
  <si>
    <t>Red de Conocimiento en Artes Gráficas.</t>
  </si>
  <si>
    <t>Red de Conocimiento en Gestión Administrativa, y Financiera.</t>
  </si>
  <si>
    <t>Red de Conocimiento en Comercio y Ventas.</t>
  </si>
  <si>
    <t>Red de Conocimiento Ambiental.</t>
  </si>
  <si>
    <t>Red de Conocimiento en Biotecnología.</t>
  </si>
  <si>
    <t>Red de Conocimiento en Mecánica Industrial.</t>
  </si>
  <si>
    <t>Red de Conocimiento en energía Eléctrica.</t>
  </si>
  <si>
    <t>Red de Conocimiento en Electrónica y Automatización</t>
  </si>
  <si>
    <t>Red de Conocimiento en Telecomunicaciones</t>
  </si>
  <si>
    <t xml:space="preserve">Red de Conocimiento en Química Aplicada </t>
  </si>
  <si>
    <t>Red de Conocimiento Automotor</t>
  </si>
  <si>
    <t>Red de Conocimiento Aeroespacial.</t>
  </si>
  <si>
    <t>Red de Conocimiento Textil, Confección, Diseño y Moda.</t>
  </si>
  <si>
    <t xml:space="preserve">Red de Conocimiento en Cuero, Calzado, y Marroquinería. </t>
  </si>
  <si>
    <t>Red de Conocimiento en Materiales Para la Industria.</t>
  </si>
  <si>
    <t>Red de Conocimiento en Minería.</t>
  </si>
  <si>
    <t>Red de Conocimiento en Hidrocarburos.</t>
  </si>
  <si>
    <t>Red de Conocimiento en Logística y Gestión de la Producción.</t>
  </si>
  <si>
    <t>Red de Conocimiento en Construcción.</t>
  </si>
  <si>
    <t>Red de Conocimiento en Infraestructura.</t>
  </si>
  <si>
    <t>Red de Conocimiento Agrícola.</t>
  </si>
  <si>
    <t xml:space="preserve">Red de Conocimiento Pecuaria. </t>
  </si>
  <si>
    <t>Red de Conocimiento Acuícola y de Pesca.</t>
  </si>
  <si>
    <t>Red de Conocimiento en Salud.</t>
  </si>
  <si>
    <t>Red de Conocimiento en Hotelería y Turismo.</t>
  </si>
  <si>
    <t>Red de Conocimiento en Actividad Física, Recreación y deporte.</t>
  </si>
  <si>
    <t>Red de Conocimiento en Transporte.</t>
  </si>
  <si>
    <t>Red de Conocimiento en Servicios Personales.</t>
  </si>
  <si>
    <t>AÚN NO CUMPLE</t>
  </si>
  <si>
    <r>
      <rPr>
        <b/>
        <sz val="16"/>
        <color rgb="FF000000"/>
        <rFont val="Arial Narrow"/>
        <family val="2"/>
      </rPr>
      <t xml:space="preserve">Otras Competencias: </t>
    </r>
    <r>
      <rPr>
        <sz val="16"/>
        <color indexed="8"/>
        <rFont val="Arial Narrow"/>
        <family val="2"/>
      </rPr>
      <t>Inducción, TIC, Investigación</t>
    </r>
  </si>
  <si>
    <r>
      <rPr>
        <b/>
        <sz val="16"/>
        <color rgb="FF000000"/>
        <rFont val="Arial Narrow"/>
        <family val="2"/>
      </rPr>
      <t>C. SST:</t>
    </r>
    <r>
      <rPr>
        <sz val="16"/>
        <color indexed="8"/>
        <rFont val="Arial Narrow"/>
        <family val="2"/>
      </rPr>
      <t xml:space="preserve"> Ingeniero de Minas / Esp. en Gerencia de la S.O.</t>
    </r>
  </si>
  <si>
    <r>
      <rPr>
        <b/>
        <sz val="16"/>
        <color rgb="FF000000"/>
        <rFont val="Arial Narrow"/>
        <family val="2"/>
      </rPr>
      <t>C. Física:</t>
    </r>
    <r>
      <rPr>
        <sz val="16"/>
        <color indexed="8"/>
        <rFont val="Arial Narrow"/>
        <family val="2"/>
      </rPr>
      <t xml:space="preserve"> Ingeniero de Minas / Esp. en Gerencia de la S.O.</t>
    </r>
  </si>
  <si>
    <r>
      <rPr>
        <b/>
        <sz val="16"/>
        <color rgb="FF000000"/>
        <rFont val="Arial Narrow"/>
        <family val="2"/>
      </rPr>
      <t>C. Matemática:</t>
    </r>
    <r>
      <rPr>
        <sz val="16"/>
        <color indexed="8"/>
        <rFont val="Arial Narrow"/>
        <family val="2"/>
      </rPr>
      <t xml:space="preserve"> Ingeniero Agropecuario / Especialista en Educación</t>
    </r>
  </si>
  <si>
    <r>
      <rPr>
        <b/>
        <sz val="16"/>
        <color rgb="FF000000"/>
        <rFont val="Arial Narrow"/>
        <family val="2"/>
      </rPr>
      <t>C. Lengua Inglesa:</t>
    </r>
    <r>
      <rPr>
        <sz val="16"/>
        <color indexed="8"/>
        <rFont val="Arial Narrow"/>
        <family val="2"/>
      </rPr>
      <t xml:space="preserve"> Licenciada en Ingles</t>
    </r>
  </si>
  <si>
    <r>
      <rPr>
        <b/>
        <sz val="16"/>
        <color rgb="FF000000"/>
        <rFont val="Arial Narrow"/>
        <family val="2"/>
      </rPr>
      <t xml:space="preserve">C. Ética: </t>
    </r>
    <r>
      <rPr>
        <sz val="16"/>
        <color indexed="8"/>
        <rFont val="Arial Narrow"/>
        <family val="2"/>
      </rPr>
      <t>Licenciada en Filosofía</t>
    </r>
  </si>
  <si>
    <r>
      <rPr>
        <b/>
        <sz val="16"/>
        <color rgb="FF000000"/>
        <rFont val="Arial Narrow"/>
        <family val="2"/>
      </rPr>
      <t xml:space="preserve">C. Comunicación: </t>
    </r>
    <r>
      <rPr>
        <sz val="16"/>
        <color indexed="8"/>
        <rFont val="Arial Narrow"/>
        <family val="2"/>
      </rPr>
      <t>Prof. Psicología / Maestria en Asesoria Familiar</t>
    </r>
  </si>
  <si>
    <r>
      <rPr>
        <b/>
        <sz val="16"/>
        <color rgb="FF000000"/>
        <rFont val="Arial Narrow"/>
        <family val="2"/>
      </rPr>
      <t xml:space="preserve">C. Ambiental: </t>
    </r>
    <r>
      <rPr>
        <sz val="16"/>
        <color indexed="8"/>
        <rFont val="Arial Narrow"/>
        <family val="2"/>
      </rPr>
      <t>Tgo Ambiental / Especialista en Gestión Ambiental</t>
    </r>
  </si>
  <si>
    <r>
      <rPr>
        <b/>
        <sz val="16"/>
        <color rgb="FF000000"/>
        <rFont val="Arial Narrow"/>
        <family val="2"/>
      </rPr>
      <t>C. Derechos Fundamentales:</t>
    </r>
    <r>
      <rPr>
        <sz val="16"/>
        <color indexed="8"/>
        <rFont val="Arial Narrow"/>
        <family val="2"/>
      </rPr>
      <t xml:space="preserve"> Abogado</t>
    </r>
  </si>
  <si>
    <r>
      <t xml:space="preserve">C. Emprendimiento: </t>
    </r>
    <r>
      <rPr>
        <sz val="16"/>
        <color rgb="FF000000"/>
        <rFont val="Arial Narrow"/>
        <family val="2"/>
      </rPr>
      <t>Ingeniero Industrial</t>
    </r>
  </si>
  <si>
    <r>
      <rPr>
        <b/>
        <sz val="16"/>
        <color rgb="FF000000"/>
        <rFont val="Arial Narrow"/>
        <family val="2"/>
      </rPr>
      <t xml:space="preserve">C. Cultura Física: </t>
    </r>
    <r>
      <rPr>
        <sz val="16"/>
        <color indexed="8"/>
        <rFont val="Arial Narrow"/>
        <family val="2"/>
      </rPr>
      <t>Licenciado en Educación Física, Recreación y Deportes</t>
    </r>
  </si>
  <si>
    <t>Diseñar una empresa didáctica que ofrezca asesoría contable y financiera a los pequeños y medianos comerciantes del municipio de AMALFI.</t>
  </si>
  <si>
    <t>SENA, Alcaldía Municipal de amalfi, comunidad y aprendices de la formación.</t>
  </si>
  <si>
    <t>RA3. Promover el uso racional de los recursos naturales a partir de criterios de sostenibilidad y sustentabilidad ética y normativa vigente.</t>
  </si>
  <si>
    <t>RA4. Contribuir con el fortalecimiento de la cultura de paz a partir de la dignidad humana y las estrategias para la transformación de conflictos.</t>
  </si>
  <si>
    <t>RA1 Seleccionar herramientas de tecnologías de la información y la comunicación (tic), de acuerdo con las necesidades identificadas.</t>
  </si>
  <si>
    <t>RA4 Implementar buenas prácticas de uso, de acuerdo con la tecnología empleada.</t>
  </si>
  <si>
    <t>RA2. Caracterizar la idea de negocio teniendo en cuenta las oportunidades y necesidades del sector productivo y social.</t>
  </si>
  <si>
    <t xml:space="preserve">RA3. Estructurar el plan de negocio de acuerdo con las características empresariales y tendencias de mercado. </t>
  </si>
  <si>
    <t>RA4. Valorar la propuesta de negocio conforme con su estructura y necesidades del sector productivo y social.</t>
  </si>
  <si>
    <t>RA6 Poner en práctica vocabulario básico y expresiones comunes de su área ocupacional en contextos específicos de su trabajo por medio del uso de frases sencillas en forma oral y escrita.</t>
  </si>
  <si>
    <t>Diseño y puesta en marcha de una empresa didáctica de asesorías contables y financieras en el municipio de ANORI</t>
  </si>
  <si>
    <t>LUIS YAIRSON PALACIOS MENA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</si>
</sst>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43" formatCode="_-* #,##0.00_-;\-* #,##0.00_-;_-* &quot;-&quot;??_-;_-@_-"/>
    <numFmt numFmtId="164" formatCode="_(* #,##0.00_);_(* \(#,##0.00\);_(* &quot;-&quot;??_);_(@_)"/>
    <numFmt numFmtId="165" formatCode="_-&quot;$&quot;* #,##0_-;\-&quot;$&quot;* #,##0_-;_-&quot;$&quot;* &quot;-&quot;_-;_-@_-"/>
    <numFmt numFmtId="166" formatCode="#,##0\ &quot;€&quot;;\-#,##0\ &quot;€&quot;"/>
    <numFmt numFmtId="167" formatCode="_-* #,##0.00\ _€_-;\-* #,##0.00\ _€_-;_-* &quot;-&quot;??\ _€_-;_-@_-"/>
    <numFmt numFmtId="168" formatCode="[$$-240A]\ #,##0"/>
    <numFmt numFmtId="169" formatCode="[$$-240A]#,##0;[Red]\([$$-240A]#,##0\)"/>
    <numFmt numFmtId="170" formatCode="_ [$€-2]\ * #,##0.00_ ;_ [$€-2]\ * \-#,##0.00_ ;_ [$€-2]\ * &quot;-&quot;??_ "/>
    <numFmt numFmtId="171" formatCode="_ * #,##0.00_ ;_ * \-#,##0.00_ ;_ * &quot;-&quot;??_ ;_ @_ "/>
    <numFmt numFmtId="172" formatCode="#,##0_ ;[Red]\-#,##0\ "/>
    <numFmt numFmtId="173" formatCode="#,##0.0"/>
  </numFmts>
  <fonts count="75" x14ac:knownFonts="1">
    <font>
      <sz val="11"/>
      <color theme="1"/>
      <name val="Calibri"/>
      <family val="2"/>
      <scheme val="minor"/>
    </font>
    <font>
      <sz val="10"/>
      <color theme="1"/>
      <name val="Arial Narrow"/>
      <family val="2"/>
    </font>
    <font>
      <sz val="12"/>
      <color theme="1"/>
      <name val="Arial Narrow"/>
      <family val="2"/>
    </font>
    <font>
      <sz val="11"/>
      <color theme="1"/>
      <name val="Calibri"/>
      <family val="2"/>
      <scheme val="minor"/>
    </font>
    <font>
      <sz val="11"/>
      <color indexed="8"/>
      <name val="Calibri"/>
      <family val="2"/>
    </font>
    <font>
      <sz val="8"/>
      <color indexed="8"/>
      <name val="Calibri"/>
      <family val="2"/>
    </font>
    <font>
      <b/>
      <sz val="8"/>
      <color indexed="8"/>
      <name val="Calibri"/>
      <family val="2"/>
    </font>
    <font>
      <sz val="11"/>
      <color indexed="17"/>
      <name val="Calibri"/>
      <family val="2"/>
    </font>
    <font>
      <sz val="10"/>
      <name val="Arial"/>
      <family val="2"/>
    </font>
    <font>
      <sz val="10"/>
      <name val="Times New Roman"/>
      <family val="1"/>
    </font>
    <font>
      <u/>
      <sz val="11"/>
      <color indexed="12"/>
      <name val="Calibri"/>
      <family val="2"/>
    </font>
    <font>
      <sz val="9"/>
      <color indexed="8"/>
      <name val="Arial Narrow"/>
      <family val="2"/>
    </font>
    <font>
      <sz val="9"/>
      <color theme="1"/>
      <name val="Arial Narrow"/>
      <family val="2"/>
    </font>
    <font>
      <b/>
      <sz val="9"/>
      <color theme="1"/>
      <name val="Arial Narrow"/>
      <family val="2"/>
    </font>
    <font>
      <b/>
      <sz val="9"/>
      <color indexed="8"/>
      <name val="Arial Narrow"/>
      <family val="2"/>
    </font>
    <font>
      <b/>
      <sz val="9"/>
      <name val="Arial Narrow"/>
      <family val="2"/>
    </font>
    <font>
      <sz val="10"/>
      <color indexed="8"/>
      <name val="Arial Narrow"/>
      <family val="2"/>
    </font>
    <font>
      <b/>
      <sz val="10"/>
      <color indexed="8"/>
      <name val="Arial Narrow"/>
      <family val="2"/>
    </font>
    <font>
      <sz val="8"/>
      <color theme="1"/>
      <name val="Arial Narrow"/>
      <family val="2"/>
    </font>
    <font>
      <sz val="18"/>
      <color theme="1"/>
      <name val="Arial Narrow"/>
      <family val="2"/>
    </font>
    <font>
      <b/>
      <sz val="12"/>
      <color theme="0"/>
      <name val="Arial Narrow"/>
      <family val="2"/>
    </font>
    <font>
      <b/>
      <sz val="12"/>
      <color theme="1"/>
      <name val="Arial Narrow"/>
      <family val="2"/>
    </font>
    <font>
      <sz val="20"/>
      <color indexed="8"/>
      <name val="Arial Narrow"/>
      <family val="2"/>
    </font>
    <font>
      <sz val="8"/>
      <name val="Calibri"/>
      <family val="2"/>
      <scheme val="minor"/>
    </font>
    <font>
      <b/>
      <sz val="9"/>
      <color indexed="81"/>
      <name val="Tahoma"/>
      <family val="2"/>
    </font>
    <font>
      <sz val="9"/>
      <color indexed="81"/>
      <name val="Tahoma"/>
      <family val="2"/>
    </font>
    <font>
      <sz val="14"/>
      <color theme="1"/>
      <name val="Arial Narrow"/>
      <family val="2"/>
    </font>
    <font>
      <b/>
      <sz val="16"/>
      <color theme="1"/>
      <name val="Arial Narrow"/>
      <family val="2"/>
    </font>
    <font>
      <sz val="16"/>
      <color theme="1"/>
      <name val="Arial Narrow"/>
      <family val="2"/>
    </font>
    <font>
      <b/>
      <sz val="12"/>
      <color indexed="8"/>
      <name val="Arial Narrow"/>
      <family val="2"/>
    </font>
    <font>
      <sz val="12"/>
      <color indexed="8"/>
      <name val="Arial Narrow"/>
      <family val="2"/>
    </font>
    <font>
      <b/>
      <sz val="12"/>
      <name val="Arial Narrow"/>
      <family val="2"/>
    </font>
    <font>
      <sz val="10"/>
      <color rgb="FF000000"/>
      <name val="Arial Narrow"/>
      <family val="2"/>
    </font>
    <font>
      <sz val="10"/>
      <name val="Arial Narrow"/>
      <family val="2"/>
    </font>
    <font>
      <sz val="12"/>
      <name val="Arial Narrow"/>
      <family val="2"/>
    </font>
    <font>
      <b/>
      <sz val="11"/>
      <name val="Arial Narrow"/>
      <family val="2"/>
    </font>
    <font>
      <b/>
      <sz val="11"/>
      <color indexed="8"/>
      <name val="Arial Narrow"/>
      <family val="2"/>
    </font>
    <font>
      <b/>
      <sz val="8"/>
      <color theme="1"/>
      <name val="Arial Narrow"/>
      <family val="2"/>
    </font>
    <font>
      <b/>
      <sz val="10"/>
      <name val="Arial Narrow"/>
      <family val="2"/>
    </font>
    <font>
      <sz val="14"/>
      <color indexed="8"/>
      <name val="Arial Narrow"/>
      <family val="2"/>
    </font>
    <font>
      <sz val="11"/>
      <color theme="1"/>
      <name val="Arial Narrow"/>
      <family val="2"/>
    </font>
    <font>
      <sz val="11"/>
      <color rgb="FFFF0000"/>
      <name val="Arial Narrow"/>
      <family val="2"/>
    </font>
    <font>
      <sz val="11"/>
      <color indexed="8"/>
      <name val="Arial Narrow"/>
      <family val="2"/>
    </font>
    <font>
      <sz val="11"/>
      <name val="Arial Narrow"/>
      <family val="2"/>
    </font>
    <font>
      <b/>
      <sz val="10"/>
      <color theme="1"/>
      <name val="Arial Narrow"/>
      <family val="2"/>
    </font>
    <font>
      <b/>
      <sz val="11"/>
      <color theme="1"/>
      <name val="Arial Narrow"/>
      <family val="2"/>
    </font>
    <font>
      <b/>
      <sz val="12"/>
      <color rgb="FFFF0000"/>
      <name val="Arial Narrow"/>
      <family val="2"/>
    </font>
    <font>
      <b/>
      <sz val="9"/>
      <color theme="0"/>
      <name val="Arial Narrow"/>
      <family val="2"/>
    </font>
    <font>
      <b/>
      <sz val="11"/>
      <color rgb="FFFF0000"/>
      <name val="Arial Narrow"/>
      <family val="2"/>
    </font>
    <font>
      <b/>
      <sz val="14"/>
      <color rgb="FFFF0000"/>
      <name val="Arial Narrow"/>
      <family val="2"/>
    </font>
    <font>
      <b/>
      <sz val="16"/>
      <color rgb="FFFF0000"/>
      <name val="Arial Narrow"/>
      <family val="2"/>
    </font>
    <font>
      <b/>
      <sz val="18"/>
      <color rgb="FFFF0000"/>
      <name val="Arial Narrow"/>
      <family val="2"/>
    </font>
    <font>
      <b/>
      <sz val="20"/>
      <color rgb="FFFF0000"/>
      <name val="Arial Narrow"/>
      <family val="2"/>
    </font>
    <font>
      <b/>
      <sz val="14"/>
      <color indexed="8"/>
      <name val="Arial Narrow"/>
      <family val="2"/>
    </font>
    <font>
      <b/>
      <sz val="18"/>
      <color theme="1"/>
      <name val="Arial Narrow"/>
      <family val="2"/>
    </font>
    <font>
      <b/>
      <sz val="9"/>
      <color rgb="FFFF0000"/>
      <name val="Arial Narrow"/>
      <family val="2"/>
    </font>
    <font>
      <b/>
      <sz val="8"/>
      <color rgb="FFFF0000"/>
      <name val="Arial Narrow"/>
      <family val="2"/>
    </font>
    <font>
      <b/>
      <sz val="8"/>
      <color theme="0"/>
      <name val="Arial Narrow"/>
      <family val="2"/>
    </font>
    <font>
      <sz val="9"/>
      <color rgb="FF000000"/>
      <name val="Arial Narrow"/>
      <family val="2"/>
    </font>
    <font>
      <b/>
      <sz val="14"/>
      <color theme="1"/>
      <name val="Arial Narrow"/>
      <family val="2"/>
    </font>
    <font>
      <b/>
      <sz val="11"/>
      <color rgb="FF000000"/>
      <name val="Arial Narrow"/>
      <family val="2"/>
    </font>
    <font>
      <sz val="11"/>
      <color rgb="FF000000"/>
      <name val="Arial Narrow"/>
      <family val="2"/>
    </font>
    <font>
      <b/>
      <sz val="9"/>
      <color rgb="FF000000"/>
      <name val="Tahoma"/>
      <family val="2"/>
    </font>
    <font>
      <sz val="9"/>
      <color rgb="FF000000"/>
      <name val="Tahoma"/>
      <family val="2"/>
    </font>
    <font>
      <sz val="14"/>
      <name val="Arial Narrow"/>
      <family val="2"/>
    </font>
    <font>
      <sz val="14"/>
      <color rgb="FF000000"/>
      <name val="Arial Narrow"/>
      <family val="2"/>
    </font>
    <font>
      <sz val="9"/>
      <name val="Arial Narrow"/>
      <family val="2"/>
    </font>
    <font>
      <b/>
      <sz val="14"/>
      <name val="Arial Narrow"/>
      <family val="2"/>
    </font>
    <font>
      <b/>
      <sz val="16"/>
      <color indexed="8"/>
      <name val="Arial Narrow"/>
      <family val="2"/>
    </font>
    <font>
      <sz val="16"/>
      <color indexed="8"/>
      <name val="Arial Narrow"/>
      <family val="2"/>
    </font>
    <font>
      <sz val="16"/>
      <name val="Arial Narrow"/>
      <family val="2"/>
    </font>
    <font>
      <b/>
      <sz val="16"/>
      <name val="Arial Narrow"/>
      <family val="2"/>
    </font>
    <font>
      <sz val="16"/>
      <color rgb="FF000000"/>
      <name val="Arial Narrow"/>
      <family val="2"/>
    </font>
    <font>
      <b/>
      <sz val="16"/>
      <color theme="0"/>
      <name val="Arial Narrow"/>
      <family val="2"/>
    </font>
    <font>
      <b/>
      <sz val="16"/>
      <color rgb="FF000000"/>
      <name val="Arial Narrow"/>
      <family val="2"/>
    </font>
  </fonts>
  <fills count="66">
    <fill>
      <patternFill patternType="none"/>
    </fill>
    <fill>
      <patternFill patternType="gray125"/>
    </fill>
    <fill>
      <patternFill patternType="solid">
        <fgColor indexed="9"/>
        <bgColor indexed="26"/>
      </patternFill>
    </fill>
    <fill>
      <patternFill patternType="solid">
        <fgColor theme="0" tint="-0.34998626667073579"/>
        <bgColor indexed="64"/>
      </patternFill>
    </fill>
    <fill>
      <patternFill patternType="solid">
        <fgColor theme="0" tint="-0.34998626667073579"/>
        <bgColor indexed="27"/>
      </patternFill>
    </fill>
    <fill>
      <patternFill patternType="solid">
        <fgColor theme="0"/>
        <bgColor indexed="27"/>
      </patternFill>
    </fill>
    <fill>
      <patternFill patternType="solid">
        <fgColor indexed="42"/>
        <bgColor indexed="27"/>
      </patternFill>
    </fill>
    <fill>
      <patternFill patternType="solid">
        <fgColor theme="0"/>
        <bgColor indexed="64"/>
      </patternFill>
    </fill>
    <fill>
      <patternFill patternType="solid">
        <fgColor theme="0" tint="-0.34998626667073579"/>
        <bgColor indexed="31"/>
      </patternFill>
    </fill>
    <fill>
      <patternFill patternType="solid">
        <fgColor theme="5" tint="0.39997558519241921"/>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1"/>
        <bgColor indexed="64"/>
      </patternFill>
    </fill>
    <fill>
      <patternFill patternType="solid">
        <fgColor theme="9" tint="-0.249977111117893"/>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rgb="FFFFFF00"/>
        <bgColor indexed="64"/>
      </patternFill>
    </fill>
    <fill>
      <patternFill patternType="solid">
        <fgColor theme="1" tint="4.9989318521683403E-2"/>
        <bgColor indexed="27"/>
      </patternFill>
    </fill>
    <fill>
      <patternFill patternType="solid">
        <fgColor theme="6" tint="0.79998168889431442"/>
        <bgColor indexed="27"/>
      </patternFill>
    </fill>
    <fill>
      <patternFill patternType="solid">
        <fgColor rgb="FFFFDDE4"/>
        <bgColor indexed="64"/>
      </patternFill>
    </fill>
    <fill>
      <patternFill patternType="solid">
        <fgColor rgb="FFFFDDE4"/>
        <bgColor indexed="33"/>
      </patternFill>
    </fill>
    <fill>
      <patternFill patternType="solid">
        <fgColor rgb="FFFFDDE4"/>
        <bgColor indexed="26"/>
      </patternFill>
    </fill>
    <fill>
      <patternFill patternType="solid">
        <fgColor rgb="FFFFFF00"/>
        <bgColor indexed="27"/>
      </patternFill>
    </fill>
    <fill>
      <patternFill patternType="solid">
        <fgColor theme="6" tint="0.59999389629810485"/>
        <bgColor indexed="27"/>
      </patternFill>
    </fill>
    <fill>
      <patternFill patternType="solid">
        <fgColor theme="9" tint="0.59999389629810485"/>
        <bgColor indexed="27"/>
      </patternFill>
    </fill>
    <fill>
      <patternFill patternType="solid">
        <fgColor theme="9" tint="0.39997558519241921"/>
        <bgColor indexed="27"/>
      </patternFill>
    </fill>
    <fill>
      <patternFill patternType="solid">
        <fgColor theme="6" tint="0.39997558519241921"/>
        <bgColor indexed="27"/>
      </patternFill>
    </fill>
    <fill>
      <patternFill patternType="solid">
        <fgColor rgb="FFFFFF00"/>
        <bgColor indexed="33"/>
      </patternFill>
    </fill>
    <fill>
      <patternFill patternType="solid">
        <fgColor theme="5" tint="0.59999389629810485"/>
        <bgColor indexed="64"/>
      </patternFill>
    </fill>
    <fill>
      <patternFill patternType="solid">
        <fgColor theme="7" tint="0.39997558519241921"/>
        <bgColor indexed="64"/>
      </patternFill>
    </fill>
    <fill>
      <patternFill patternType="solid">
        <fgColor rgb="FFFF0000"/>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8" tint="-0.249977111117893"/>
        <bgColor indexed="64"/>
      </patternFill>
    </fill>
    <fill>
      <patternFill patternType="solid">
        <fgColor theme="2" tint="-0.499984740745262"/>
        <bgColor indexed="64"/>
      </patternFill>
    </fill>
    <fill>
      <patternFill patternType="solid">
        <fgColor theme="8" tint="0.39997558519241921"/>
        <bgColor indexed="64"/>
      </patternFill>
    </fill>
    <fill>
      <patternFill patternType="solid">
        <fgColor rgb="FFFFFFCC"/>
        <bgColor indexed="64"/>
      </patternFill>
    </fill>
    <fill>
      <patternFill patternType="solid">
        <fgColor rgb="FFFFFF99"/>
        <bgColor indexed="64"/>
      </patternFill>
    </fill>
    <fill>
      <patternFill patternType="solid">
        <fgColor rgb="FFA5EDC2"/>
        <bgColor indexed="64"/>
      </patternFill>
    </fill>
    <fill>
      <patternFill patternType="solid">
        <fgColor rgb="FFB5F1F9"/>
        <bgColor indexed="64"/>
      </patternFill>
    </fill>
    <fill>
      <patternFill patternType="solid">
        <fgColor theme="6" tint="0.79998168889431442"/>
        <bgColor indexed="64"/>
      </patternFill>
    </fill>
    <fill>
      <patternFill patternType="solid">
        <fgColor rgb="FFFFFFFF"/>
        <bgColor indexed="64"/>
      </patternFill>
    </fill>
    <fill>
      <patternFill patternType="solid">
        <fgColor rgb="FFFF99FF"/>
        <bgColor indexed="64"/>
      </patternFill>
    </fill>
    <fill>
      <patternFill patternType="solid">
        <fgColor theme="9" tint="0.39997558519241921"/>
        <bgColor indexed="64"/>
      </patternFill>
    </fill>
    <fill>
      <patternFill patternType="solid">
        <fgColor rgb="FFFABF8F"/>
        <bgColor indexed="64"/>
      </patternFill>
    </fill>
    <fill>
      <patternFill patternType="solid">
        <fgColor rgb="FFFBCDA7"/>
        <bgColor indexed="64"/>
      </patternFill>
    </fill>
    <fill>
      <patternFill patternType="solid">
        <fgColor rgb="FFFDDDC3"/>
        <bgColor indexed="64"/>
      </patternFill>
    </fill>
    <fill>
      <patternFill patternType="solid">
        <fgColor theme="8" tint="0.59999389629810485"/>
        <bgColor indexed="64"/>
      </patternFill>
    </fill>
    <fill>
      <patternFill patternType="solid">
        <fgColor rgb="FFFBB7FB"/>
        <bgColor indexed="64"/>
      </patternFill>
    </fill>
    <fill>
      <patternFill patternType="solid">
        <fgColor rgb="FFFDD3FD"/>
        <bgColor indexed="64"/>
      </patternFill>
    </fill>
    <fill>
      <patternFill patternType="solid">
        <fgColor theme="0" tint="-0.14999847407452621"/>
        <bgColor indexed="64"/>
      </patternFill>
    </fill>
    <fill>
      <patternFill patternType="solid">
        <fgColor rgb="FFFABF8F"/>
        <bgColor indexed="27"/>
      </patternFill>
    </fill>
    <fill>
      <patternFill patternType="solid">
        <fgColor rgb="FFFBCDA7"/>
        <bgColor indexed="27"/>
      </patternFill>
    </fill>
    <fill>
      <patternFill patternType="solid">
        <fgColor rgb="FFFDDDC3"/>
        <bgColor indexed="27"/>
      </patternFill>
    </fill>
    <fill>
      <patternFill patternType="solid">
        <fgColor rgb="FFB7DEE8"/>
        <bgColor indexed="64"/>
      </patternFill>
    </fill>
    <fill>
      <patternFill patternType="solid">
        <fgColor rgb="FFB7DEE8"/>
        <bgColor indexed="27"/>
      </patternFill>
    </fill>
    <fill>
      <patternFill patternType="solid">
        <fgColor rgb="FFFBB7FB"/>
        <bgColor indexed="27"/>
      </patternFill>
    </fill>
    <fill>
      <patternFill patternType="solid">
        <fgColor rgb="FFFDD3FD"/>
        <bgColor indexed="27"/>
      </patternFill>
    </fill>
    <fill>
      <patternFill patternType="solid">
        <fgColor rgb="FFD9D9D9"/>
        <bgColor indexed="64"/>
      </patternFill>
    </fill>
    <fill>
      <patternFill patternType="solid">
        <fgColor rgb="FFD9D9D9"/>
        <bgColor indexed="27"/>
      </patternFill>
    </fill>
    <fill>
      <patternFill patternType="solid">
        <fgColor theme="0" tint="-4.9989318521683403E-2"/>
        <bgColor indexed="64"/>
      </patternFill>
    </fill>
    <fill>
      <patternFill patternType="solid">
        <fgColor theme="0" tint="-4.9989318521683403E-2"/>
        <bgColor indexed="27"/>
      </patternFill>
    </fill>
  </fills>
  <borders count="129">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top style="thin">
        <color indexed="8"/>
      </top>
      <bottom/>
      <diagonal/>
    </border>
    <border>
      <left/>
      <right style="thin">
        <color indexed="8"/>
      </right>
      <top style="thin">
        <color indexed="8"/>
      </top>
      <bottom style="thin">
        <color indexed="8"/>
      </bottom>
      <diagonal/>
    </border>
    <border>
      <left/>
      <right/>
      <top style="thin">
        <color indexed="8"/>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8"/>
      </right>
      <top/>
      <bottom/>
      <diagonal/>
    </border>
    <border>
      <left style="medium">
        <color indexed="64"/>
      </left>
      <right/>
      <top style="thin">
        <color indexed="8"/>
      </top>
      <bottom style="thin">
        <color indexed="8"/>
      </bottom>
      <diagonal/>
    </border>
    <border>
      <left style="medium">
        <color indexed="64"/>
      </left>
      <right/>
      <top style="thin">
        <color indexed="8"/>
      </top>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8"/>
      </right>
      <top/>
      <bottom style="thin">
        <color indexed="8"/>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8"/>
      </top>
      <bottom style="thin">
        <color indexed="8"/>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style="thin">
        <color indexed="8"/>
      </top>
      <bottom style="thin">
        <color indexed="8"/>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8"/>
      </top>
      <bottom style="thin">
        <color indexed="8"/>
      </bottom>
      <diagonal/>
    </border>
    <border>
      <left style="thin">
        <color indexed="64"/>
      </left>
      <right/>
      <top style="medium">
        <color indexed="64"/>
      </top>
      <bottom/>
      <diagonal/>
    </border>
    <border>
      <left/>
      <right/>
      <top style="thin">
        <color indexed="64"/>
      </top>
      <bottom style="thin">
        <color indexed="8"/>
      </bottom>
      <diagonal/>
    </border>
    <border>
      <left style="medium">
        <color indexed="64"/>
      </left>
      <right/>
      <top style="thin">
        <color indexed="64"/>
      </top>
      <bottom style="thin">
        <color indexed="8"/>
      </bottom>
      <diagonal/>
    </border>
    <border>
      <left/>
      <right style="medium">
        <color indexed="64"/>
      </right>
      <top style="thin">
        <color indexed="64"/>
      </top>
      <bottom style="thin">
        <color indexed="8"/>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right style="thin">
        <color indexed="8"/>
      </right>
      <top style="thin">
        <color indexed="8"/>
      </top>
      <bottom/>
      <diagonal/>
    </border>
    <border>
      <left style="thin">
        <color indexed="64"/>
      </left>
      <right/>
      <top style="thin">
        <color indexed="8"/>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right style="medium">
        <color indexed="64"/>
      </right>
      <top style="thin">
        <color indexed="8"/>
      </top>
      <bottom/>
      <diagonal/>
    </border>
    <border>
      <left/>
      <right/>
      <top style="thin">
        <color auto="1"/>
      </top>
      <bottom style="thin">
        <color indexed="64"/>
      </bottom>
      <diagonal/>
    </border>
    <border>
      <left style="thin">
        <color indexed="8"/>
      </left>
      <right/>
      <top style="thin">
        <color indexed="8"/>
      </top>
      <bottom style="thin">
        <color indexed="64"/>
      </bottom>
      <diagonal/>
    </border>
    <border>
      <left style="thin">
        <color indexed="8"/>
      </left>
      <right/>
      <top style="thin">
        <color indexed="64"/>
      </top>
      <bottom style="thin">
        <color indexed="64"/>
      </bottom>
      <diagonal/>
    </border>
    <border>
      <left style="thin">
        <color indexed="8"/>
      </left>
      <right/>
      <top style="thin">
        <color indexed="64"/>
      </top>
      <bottom style="thin">
        <color indexed="8"/>
      </bottom>
      <diagonal/>
    </border>
    <border>
      <left/>
      <right style="thin">
        <color indexed="64"/>
      </right>
      <top style="thin">
        <color indexed="8"/>
      </top>
      <bottom style="thin">
        <color indexed="64"/>
      </bottom>
      <diagonal/>
    </border>
    <border>
      <left/>
      <right style="thin">
        <color indexed="64"/>
      </right>
      <top style="thin">
        <color indexed="64"/>
      </top>
      <bottom style="thin">
        <color indexed="8"/>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right style="medium">
        <color indexed="64"/>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64"/>
      </left>
      <right style="thin">
        <color indexed="8"/>
      </right>
      <top style="thin">
        <color indexed="8"/>
      </top>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right/>
      <top style="thin">
        <color auto="1"/>
      </top>
      <bottom style="thin">
        <color indexed="64"/>
      </bottom>
      <diagonal/>
    </border>
    <border>
      <left style="medium">
        <color indexed="64"/>
      </left>
      <right/>
      <top style="thin">
        <color indexed="8"/>
      </top>
      <bottom/>
      <diagonal/>
    </border>
    <border>
      <left/>
      <right/>
      <top style="thin">
        <color indexed="8"/>
      </top>
      <bottom/>
      <diagonal/>
    </border>
    <border>
      <left/>
      <right style="medium">
        <color indexed="64"/>
      </right>
      <top style="thin">
        <color indexed="8"/>
      </top>
      <bottom/>
      <diagonal/>
    </border>
    <border>
      <left/>
      <right style="thin">
        <color indexed="64"/>
      </right>
      <top style="thin">
        <color indexed="8"/>
      </top>
      <bottom style="thin">
        <color indexed="8"/>
      </bottom>
      <diagonal/>
    </border>
    <border>
      <left/>
      <right style="thin">
        <color indexed="8"/>
      </right>
      <top style="thin">
        <color indexed="8"/>
      </top>
      <bottom/>
      <diagonal/>
    </border>
    <border>
      <left style="thin">
        <color indexed="64"/>
      </left>
      <right/>
      <top style="thin">
        <color indexed="8"/>
      </top>
      <bottom/>
      <diagonal/>
    </border>
  </borders>
  <cellStyleXfs count="64">
    <xf numFmtId="0" fontId="0" fillId="0" borderId="0"/>
    <xf numFmtId="0" fontId="4" fillId="0" borderId="0"/>
    <xf numFmtId="0" fontId="7" fillId="6" borderId="0" applyNumberFormat="0" applyBorder="0" applyAlignment="0" applyProtection="0"/>
    <xf numFmtId="0" fontId="8" fillId="0" borderId="0">
      <alignment horizontal="left" wrapText="1"/>
    </xf>
    <xf numFmtId="0" fontId="9" fillId="0" borderId="0" applyNumberFormat="0" applyFill="0" applyBorder="0" applyAlignment="0" applyProtection="0"/>
    <xf numFmtId="170" fontId="8" fillId="0" borderId="0" applyFont="0" applyFill="0" applyBorder="0" applyAlignment="0" applyProtection="0"/>
    <xf numFmtId="0" fontId="10" fillId="0" borderId="0" applyNumberFormat="0" applyFill="0" applyBorder="0" applyAlignment="0" applyProtection="0">
      <alignment vertical="top"/>
      <protection locked="0"/>
    </xf>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4" fontId="8" fillId="0" borderId="0" applyFont="0" applyFill="0" applyBorder="0" applyAlignment="0" applyProtection="0"/>
    <xf numFmtId="166" fontId="8" fillId="0" borderId="0" applyFont="0" applyFill="0" applyBorder="0" applyAlignment="0" applyProtection="0"/>
    <xf numFmtId="0" fontId="3" fillId="0" borderId="0" applyFont="0" applyFill="0" applyBorder="0" applyAlignment="0" applyProtection="0"/>
    <xf numFmtId="164" fontId="8" fillId="0" borderId="0" applyFont="0" applyFill="0" applyBorder="0" applyAlignment="0" applyProtection="0"/>
    <xf numFmtId="167" fontId="4" fillId="0" borderId="0" applyFont="0" applyFill="0" applyBorder="0" applyAlignment="0" applyProtection="0"/>
    <xf numFmtId="171" fontId="8" fillId="0" borderId="0" applyFont="0" applyFill="0" applyBorder="0" applyAlignment="0" applyProtection="0"/>
    <xf numFmtId="167" fontId="8" fillId="0" borderId="0" applyFont="0" applyFill="0" applyBorder="0" applyAlignment="0" applyProtection="0"/>
    <xf numFmtId="167" fontId="4" fillId="0" borderId="0" applyFont="0" applyFill="0" applyBorder="0" applyAlignment="0" applyProtection="0"/>
    <xf numFmtId="172" fontId="8" fillId="0" borderId="0" applyFont="0" applyFill="0" applyBorder="0" applyAlignment="0" applyProtection="0"/>
    <xf numFmtId="167" fontId="8" fillId="0" borderId="0" applyFont="0" applyFill="0" applyBorder="0" applyAlignment="0" applyProtection="0"/>
    <xf numFmtId="0" fontId="8" fillId="0" borderId="0"/>
    <xf numFmtId="0" fontId="8"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3" fillId="0" borderId="0"/>
    <xf numFmtId="0" fontId="8" fillId="0" borderId="0"/>
    <xf numFmtId="0" fontId="3" fillId="0" borderId="0"/>
    <xf numFmtId="0" fontId="3" fillId="0" borderId="0"/>
    <xf numFmtId="0" fontId="8" fillId="0" borderId="0"/>
    <xf numFmtId="0" fontId="3"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xf numFmtId="0" fontId="8" fillId="0" borderId="0"/>
    <xf numFmtId="0" fontId="8"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165" fontId="3" fillId="0" borderId="0" applyFont="0" applyFill="0" applyBorder="0" applyAlignment="0" applyProtection="0"/>
  </cellStyleXfs>
  <cellXfs count="1942">
    <xf numFmtId="0" fontId="0" fillId="0" borderId="0" xfId="0"/>
    <xf numFmtId="0" fontId="5" fillId="7" borderId="0" xfId="1" applyFont="1" applyFill="1" applyAlignment="1">
      <alignment vertical="center"/>
    </xf>
    <xf numFmtId="0" fontId="6" fillId="7" borderId="0" xfId="1" applyFont="1" applyFill="1" applyAlignment="1">
      <alignment vertical="center"/>
    </xf>
    <xf numFmtId="0" fontId="12" fillId="0" borderId="0" xfId="0" applyFont="1" applyAlignment="1">
      <alignment horizontal="center" vertical="center" wrapText="1"/>
    </xf>
    <xf numFmtId="0" fontId="12" fillId="0" borderId="0" xfId="0" applyFont="1" applyAlignment="1">
      <alignment horizontal="left" vertical="center" wrapText="1"/>
    </xf>
    <xf numFmtId="0" fontId="11" fillId="0" borderId="0" xfId="1" applyFont="1" applyAlignment="1">
      <alignment vertical="center"/>
    </xf>
    <xf numFmtId="0" fontId="11" fillId="0" borderId="0" xfId="1" applyFont="1" applyAlignment="1">
      <alignment horizontal="center" vertical="center"/>
    </xf>
    <xf numFmtId="0" fontId="11" fillId="0" borderId="0" xfId="1" applyFont="1"/>
    <xf numFmtId="0" fontId="12" fillId="0" borderId="0" xfId="0" applyFont="1" applyAlignment="1">
      <alignment vertical="top"/>
    </xf>
    <xf numFmtId="0" fontId="11" fillId="0" borderId="0" xfId="1" applyFont="1" applyAlignment="1">
      <alignment horizontal="left"/>
    </xf>
    <xf numFmtId="0" fontId="11" fillId="0" borderId="0" xfId="1" applyFont="1" applyAlignment="1">
      <alignment horizontal="justify" vertical="top" wrapText="1"/>
    </xf>
    <xf numFmtId="0" fontId="11" fillId="0" borderId="0" xfId="1" applyFont="1" applyAlignment="1">
      <alignment horizontal="center" vertical="top"/>
    </xf>
    <xf numFmtId="0" fontId="11" fillId="0" borderId="0" xfId="1" applyFont="1" applyAlignment="1">
      <alignment horizontal="center"/>
    </xf>
    <xf numFmtId="0" fontId="11" fillId="0" borderId="27" xfId="1" applyFont="1" applyBorder="1" applyAlignment="1">
      <alignment horizontal="left" vertical="center" wrapText="1"/>
    </xf>
    <xf numFmtId="0" fontId="11" fillId="0" borderId="56" xfId="1" applyFont="1" applyBorder="1" applyAlignment="1">
      <alignment horizontal="left" vertical="center" wrapText="1"/>
    </xf>
    <xf numFmtId="0" fontId="11" fillId="0" borderId="56" xfId="1" applyFont="1" applyBorder="1" applyAlignment="1">
      <alignment horizontal="center" vertical="center" wrapText="1"/>
    </xf>
    <xf numFmtId="0" fontId="11" fillId="0" borderId="40" xfId="1" applyFont="1" applyBorder="1" applyAlignment="1">
      <alignment horizontal="center" vertical="center" wrapText="1"/>
    </xf>
    <xf numFmtId="0" fontId="12" fillId="0" borderId="2" xfId="0" applyFont="1" applyBorder="1" applyAlignment="1">
      <alignment horizontal="left" vertical="center" wrapText="1"/>
    </xf>
    <xf numFmtId="0" fontId="11" fillId="12" borderId="2" xfId="1" applyFont="1" applyFill="1" applyBorder="1" applyAlignment="1">
      <alignment horizontal="center" vertical="center"/>
    </xf>
    <xf numFmtId="0" fontId="11" fillId="13" borderId="2" xfId="1" applyFont="1" applyFill="1" applyBorder="1" applyAlignment="1">
      <alignment horizontal="center" vertical="center"/>
    </xf>
    <xf numFmtId="0" fontId="13" fillId="0" borderId="0" xfId="0" applyFont="1" applyAlignment="1">
      <alignment horizontal="center" vertical="center" wrapText="1"/>
    </xf>
    <xf numFmtId="0" fontId="12" fillId="0" borderId="2" xfId="0" applyFont="1" applyBorder="1" applyAlignment="1">
      <alignment horizontal="left" wrapText="1"/>
    </xf>
    <xf numFmtId="0" fontId="12" fillId="0" borderId="2" xfId="0" applyFont="1" applyBorder="1" applyAlignment="1">
      <alignment horizontal="left" vertical="top" wrapText="1"/>
    </xf>
    <xf numFmtId="0" fontId="11" fillId="0" borderId="13" xfId="1" applyFont="1" applyBorder="1" applyAlignment="1">
      <alignment horizontal="center" vertical="center"/>
    </xf>
    <xf numFmtId="0" fontId="30" fillId="0" borderId="6" xfId="1" applyFont="1" applyBorder="1" applyAlignment="1">
      <alignment horizontal="left" vertical="center" wrapText="1"/>
    </xf>
    <xf numFmtId="0" fontId="30" fillId="0" borderId="60" xfId="1" applyFont="1" applyBorder="1" applyAlignment="1">
      <alignment horizontal="center" vertical="center" wrapText="1"/>
    </xf>
    <xf numFmtId="0" fontId="30" fillId="0" borderId="7" xfId="1" applyFont="1" applyBorder="1" applyAlignment="1">
      <alignment horizontal="left" vertical="center" wrapText="1"/>
    </xf>
    <xf numFmtId="0" fontId="30" fillId="0" borderId="70" xfId="1" applyFont="1" applyBorder="1" applyAlignment="1">
      <alignment horizontal="center" vertical="center" wrapText="1"/>
    </xf>
    <xf numFmtId="0" fontId="29" fillId="4" borderId="0" xfId="1" applyFont="1" applyFill="1" applyAlignment="1">
      <alignment horizontal="center" vertical="center"/>
    </xf>
    <xf numFmtId="0" fontId="29" fillId="4" borderId="15" xfId="1" applyFont="1" applyFill="1" applyBorder="1" applyAlignment="1">
      <alignment horizontal="center" vertical="center"/>
    </xf>
    <xf numFmtId="0" fontId="31" fillId="8" borderId="52" xfId="1" applyFont="1" applyFill="1" applyBorder="1" applyAlignment="1">
      <alignment horizontal="center" vertical="center" wrapText="1"/>
    </xf>
    <xf numFmtId="0" fontId="31" fillId="8" borderId="74" xfId="1" applyFont="1" applyFill="1" applyBorder="1" applyAlignment="1">
      <alignment horizontal="center" vertical="center" wrapText="1"/>
    </xf>
    <xf numFmtId="0" fontId="29" fillId="23" borderId="50" xfId="1" applyFont="1" applyFill="1" applyBorder="1" applyAlignment="1">
      <alignment horizontal="justify" vertical="center" wrapText="1"/>
    </xf>
    <xf numFmtId="0" fontId="29" fillId="23" borderId="51" xfId="1" applyFont="1" applyFill="1" applyBorder="1" applyAlignment="1">
      <alignment vertical="center" wrapText="1"/>
    </xf>
    <xf numFmtId="0" fontId="29" fillId="23" borderId="51" xfId="1" applyFont="1" applyFill="1" applyBorder="1" applyAlignment="1">
      <alignment horizontal="center" vertical="center" wrapText="1"/>
    </xf>
    <xf numFmtId="1" fontId="29" fillId="24" borderId="51" xfId="1" applyNumberFormat="1" applyFont="1" applyFill="1" applyBorder="1" applyAlignment="1">
      <alignment vertical="center" wrapText="1"/>
    </xf>
    <xf numFmtId="1" fontId="29" fillId="24" borderId="51" xfId="1" applyNumberFormat="1" applyFont="1" applyFill="1" applyBorder="1" applyAlignment="1">
      <alignment horizontal="center" vertical="center" wrapText="1"/>
    </xf>
    <xf numFmtId="0" fontId="31" fillId="25" borderId="51" xfId="1" applyFont="1" applyFill="1" applyBorder="1" applyAlignment="1">
      <alignment horizontal="center" vertical="center" wrapText="1"/>
    </xf>
    <xf numFmtId="0" fontId="31" fillId="8" borderId="55" xfId="1" applyFont="1" applyFill="1" applyBorder="1" applyAlignment="1">
      <alignment horizontal="center" vertical="center" wrapText="1"/>
    </xf>
    <xf numFmtId="0" fontId="31" fillId="8" borderId="51" xfId="1" applyFont="1" applyFill="1" applyBorder="1" applyAlignment="1">
      <alignment horizontal="center" vertical="center" wrapText="1"/>
    </xf>
    <xf numFmtId="0" fontId="31" fillId="0" borderId="49" xfId="1" applyFont="1" applyBorder="1" applyAlignment="1">
      <alignment vertical="center"/>
    </xf>
    <xf numFmtId="168" fontId="34" fillId="7" borderId="12" xfId="1" applyNumberFormat="1" applyFont="1" applyFill="1" applyBorder="1" applyAlignment="1">
      <alignment horizontal="center" vertical="center" wrapText="1"/>
    </xf>
    <xf numFmtId="0" fontId="31" fillId="0" borderId="42" xfId="1" applyFont="1" applyBorder="1" applyAlignment="1">
      <alignment vertical="center"/>
    </xf>
    <xf numFmtId="168" fontId="34" fillId="7" borderId="2" xfId="1" applyNumberFormat="1" applyFont="1" applyFill="1" applyBorder="1" applyAlignment="1">
      <alignment horizontal="center" vertical="center" wrapText="1"/>
    </xf>
    <xf numFmtId="0" fontId="31" fillId="0" borderId="43" xfId="1" applyFont="1" applyBorder="1" applyAlignment="1">
      <alignment vertical="center"/>
    </xf>
    <xf numFmtId="168" fontId="34" fillId="7" borderId="17" xfId="1" applyNumberFormat="1" applyFont="1" applyFill="1" applyBorder="1" applyAlignment="1">
      <alignment horizontal="center" vertical="center" wrapText="1"/>
    </xf>
    <xf numFmtId="0" fontId="29" fillId="4" borderId="17" xfId="1" applyFont="1" applyFill="1" applyBorder="1" applyAlignment="1">
      <alignment horizontal="center" vertical="center"/>
    </xf>
    <xf numFmtId="0" fontId="29" fillId="4" borderId="43" xfId="1" applyFont="1" applyFill="1" applyBorder="1" applyAlignment="1">
      <alignment horizontal="center" vertical="center"/>
    </xf>
    <xf numFmtId="0" fontId="17" fillId="26" borderId="17" xfId="1" applyFont="1" applyFill="1" applyBorder="1" applyAlignment="1">
      <alignment horizontal="center" vertical="center" wrapText="1"/>
    </xf>
    <xf numFmtId="3" fontId="29" fillId="24" borderId="51" xfId="1" applyNumberFormat="1" applyFont="1" applyFill="1" applyBorder="1" applyAlignment="1">
      <alignment horizontal="center" vertical="center" wrapText="1"/>
    </xf>
    <xf numFmtId="168" fontId="31" fillId="20" borderId="17" xfId="1" applyNumberFormat="1" applyFont="1" applyFill="1" applyBorder="1" applyAlignment="1">
      <alignment horizontal="center" vertical="center" wrapText="1"/>
    </xf>
    <xf numFmtId="173" fontId="35" fillId="25" borderId="51" xfId="1" applyNumberFormat="1" applyFont="1" applyFill="1" applyBorder="1" applyAlignment="1">
      <alignment horizontal="right" vertical="center" wrapText="1"/>
    </xf>
    <xf numFmtId="173" fontId="36" fillId="20" borderId="75" xfId="1" applyNumberFormat="1" applyFont="1" applyFill="1" applyBorder="1" applyAlignment="1">
      <alignment horizontal="right" vertical="center"/>
    </xf>
    <xf numFmtId="3" fontId="29" fillId="23" borderId="51" xfId="1" applyNumberFormat="1" applyFont="1" applyFill="1" applyBorder="1" applyAlignment="1">
      <alignment vertical="center" wrapText="1"/>
    </xf>
    <xf numFmtId="168" fontId="34" fillId="7" borderId="12" xfId="1" applyNumberFormat="1" applyFont="1" applyFill="1" applyBorder="1" applyAlignment="1">
      <alignment horizontal="right" vertical="center" wrapText="1"/>
    </xf>
    <xf numFmtId="168" fontId="34" fillId="7" borderId="13" xfId="1" applyNumberFormat="1" applyFont="1" applyFill="1" applyBorder="1" applyAlignment="1">
      <alignment horizontal="right" vertical="center" wrapText="1"/>
    </xf>
    <xf numFmtId="0" fontId="18" fillId="14" borderId="2" xfId="0" applyFont="1" applyFill="1" applyBorder="1" applyAlignment="1">
      <alignment horizontal="left" vertical="top" wrapText="1"/>
    </xf>
    <xf numFmtId="0" fontId="12" fillId="0" borderId="0" xfId="0" applyFont="1" applyAlignment="1">
      <alignment horizontal="center" vertical="top" wrapText="1"/>
    </xf>
    <xf numFmtId="0" fontId="21" fillId="11" borderId="55" xfId="0" applyFont="1" applyFill="1" applyBorder="1" applyAlignment="1">
      <alignment horizontal="center" vertical="top" wrapText="1"/>
    </xf>
    <xf numFmtId="0" fontId="12" fillId="0" borderId="0" xfId="0" applyFont="1" applyAlignment="1">
      <alignment horizontal="left" vertical="top" wrapText="1"/>
    </xf>
    <xf numFmtId="0" fontId="16" fillId="0" borderId="0" xfId="1" applyFont="1"/>
    <xf numFmtId="3" fontId="38" fillId="26" borderId="28" xfId="1" applyNumberFormat="1" applyFont="1" applyFill="1" applyBorder="1" applyAlignment="1">
      <alignment horizontal="center" vertical="center" wrapText="1"/>
    </xf>
    <xf numFmtId="173" fontId="38" fillId="26" borderId="79" xfId="1" applyNumberFormat="1" applyFont="1" applyFill="1" applyBorder="1" applyAlignment="1">
      <alignment horizontal="right" vertical="center" wrapText="1"/>
    </xf>
    <xf numFmtId="3" fontId="38" fillId="26" borderId="18" xfId="1" applyNumberFormat="1" applyFont="1" applyFill="1" applyBorder="1" applyAlignment="1">
      <alignment horizontal="center" vertical="center" wrapText="1"/>
    </xf>
    <xf numFmtId="165" fontId="38" fillId="26" borderId="28" xfId="1" applyNumberFormat="1" applyFont="1" applyFill="1" applyBorder="1" applyAlignment="1">
      <alignment horizontal="center" vertical="center" wrapText="1"/>
    </xf>
    <xf numFmtId="0" fontId="38" fillId="22" borderId="59" xfId="1" applyFont="1" applyFill="1" applyBorder="1" applyAlignment="1">
      <alignment horizontal="center" vertical="center" wrapText="1"/>
    </xf>
    <xf numFmtId="3" fontId="38" fillId="22" borderId="59" xfId="1" applyNumberFormat="1" applyFont="1" applyFill="1" applyBorder="1" applyAlignment="1">
      <alignment horizontal="center" vertical="center" wrapText="1"/>
    </xf>
    <xf numFmtId="173" fontId="38" fillId="22" borderId="59" xfId="1" applyNumberFormat="1" applyFont="1" applyFill="1" applyBorder="1" applyAlignment="1">
      <alignment horizontal="right" vertical="center" wrapText="1"/>
    </xf>
    <xf numFmtId="173" fontId="38" fillId="22" borderId="72" xfId="1" applyNumberFormat="1" applyFont="1" applyFill="1" applyBorder="1" applyAlignment="1">
      <alignment horizontal="right" vertical="center" wrapText="1"/>
    </xf>
    <xf numFmtId="0" fontId="38" fillId="22" borderId="2" xfId="1" applyFont="1" applyFill="1" applyBorder="1" applyAlignment="1">
      <alignment horizontal="center" vertical="center" wrapText="1"/>
    </xf>
    <xf numFmtId="173" fontId="38" fillId="22" borderId="23" xfId="1" applyNumberFormat="1" applyFont="1" applyFill="1" applyBorder="1" applyAlignment="1">
      <alignment horizontal="right" vertical="center" wrapText="1"/>
    </xf>
    <xf numFmtId="3" fontId="38" fillId="22" borderId="2" xfId="1" applyNumberFormat="1" applyFont="1" applyFill="1" applyBorder="1" applyAlignment="1">
      <alignment horizontal="center" vertical="center" wrapText="1"/>
    </xf>
    <xf numFmtId="173" fontId="38" fillId="22" borderId="2" xfId="1" applyNumberFormat="1" applyFont="1" applyFill="1" applyBorder="1" applyAlignment="1">
      <alignment horizontal="right" vertical="center" wrapText="1"/>
    </xf>
    <xf numFmtId="0" fontId="38" fillId="22" borderId="17" xfId="1" applyFont="1" applyFill="1" applyBorder="1" applyAlignment="1">
      <alignment horizontal="center" vertical="center" wrapText="1"/>
    </xf>
    <xf numFmtId="3" fontId="38" fillId="22" borderId="17" xfId="1" applyNumberFormat="1" applyFont="1" applyFill="1" applyBorder="1" applyAlignment="1">
      <alignment horizontal="center" vertical="center" wrapText="1"/>
    </xf>
    <xf numFmtId="173" fontId="38" fillId="22" borderId="17" xfId="1" applyNumberFormat="1" applyFont="1" applyFill="1" applyBorder="1" applyAlignment="1">
      <alignment horizontal="right" vertical="center" wrapText="1"/>
    </xf>
    <xf numFmtId="3" fontId="38" fillId="22" borderId="46" xfId="1" applyNumberFormat="1" applyFont="1" applyFill="1" applyBorder="1" applyAlignment="1">
      <alignment horizontal="center" vertical="center" wrapText="1"/>
    </xf>
    <xf numFmtId="0" fontId="33" fillId="22" borderId="58" xfId="1" applyFont="1" applyFill="1" applyBorder="1" applyAlignment="1">
      <alignment vertical="center" wrapText="1"/>
    </xf>
    <xf numFmtId="3" fontId="38" fillId="22" borderId="23" xfId="1" applyNumberFormat="1" applyFont="1" applyFill="1" applyBorder="1" applyAlignment="1">
      <alignment horizontal="center" vertical="center" wrapText="1"/>
    </xf>
    <xf numFmtId="0" fontId="33" fillId="22" borderId="42" xfId="1" applyFont="1" applyFill="1" applyBorder="1" applyAlignment="1">
      <alignment vertical="center" wrapText="1"/>
    </xf>
    <xf numFmtId="0" fontId="33" fillId="22" borderId="43" xfId="1" applyFont="1" applyFill="1" applyBorder="1" applyAlignment="1">
      <alignment vertical="center" wrapText="1"/>
    </xf>
    <xf numFmtId="0" fontId="38" fillId="27" borderId="59" xfId="1" applyFont="1" applyFill="1" applyBorder="1" applyAlignment="1">
      <alignment horizontal="center" vertical="center" wrapText="1"/>
    </xf>
    <xf numFmtId="173" fontId="38" fillId="27" borderId="59" xfId="1" applyNumberFormat="1" applyFont="1" applyFill="1" applyBorder="1" applyAlignment="1">
      <alignment horizontal="right" vertical="center" wrapText="1"/>
    </xf>
    <xf numFmtId="173" fontId="38" fillId="27" borderId="23" xfId="1" applyNumberFormat="1" applyFont="1" applyFill="1" applyBorder="1" applyAlignment="1">
      <alignment horizontal="right" vertical="center" wrapText="1"/>
    </xf>
    <xf numFmtId="0" fontId="38" fillId="27" borderId="2" xfId="1" applyFont="1" applyFill="1" applyBorder="1" applyAlignment="1">
      <alignment horizontal="center" vertical="center" wrapText="1"/>
    </xf>
    <xf numFmtId="173" fontId="38" fillId="27" borderId="2" xfId="1" applyNumberFormat="1" applyFont="1" applyFill="1" applyBorder="1" applyAlignment="1">
      <alignment horizontal="right" vertical="center" wrapText="1"/>
    </xf>
    <xf numFmtId="173" fontId="38" fillId="27" borderId="46" xfId="1" applyNumberFormat="1" applyFont="1" applyFill="1" applyBorder="1" applyAlignment="1">
      <alignment horizontal="right" vertical="center" wrapText="1"/>
    </xf>
    <xf numFmtId="0" fontId="38" fillId="28" borderId="13" xfId="1" applyFont="1" applyFill="1" applyBorder="1" applyAlignment="1">
      <alignment horizontal="center" vertical="center" wrapText="1"/>
    </xf>
    <xf numFmtId="0" fontId="33" fillId="28" borderId="71" xfId="1" applyFont="1" applyFill="1" applyBorder="1" applyAlignment="1">
      <alignment vertical="center" wrapText="1"/>
    </xf>
    <xf numFmtId="173" fontId="38" fillId="28" borderId="13" xfId="1" applyNumberFormat="1" applyFont="1" applyFill="1" applyBorder="1" applyAlignment="1">
      <alignment horizontal="right" vertical="center" wrapText="1"/>
    </xf>
    <xf numFmtId="173" fontId="38" fillId="28" borderId="80" xfId="1" applyNumberFormat="1" applyFont="1" applyFill="1" applyBorder="1" applyAlignment="1">
      <alignment horizontal="right" vertical="center" wrapText="1"/>
    </xf>
    <xf numFmtId="0" fontId="17" fillId="28" borderId="2" xfId="1" applyFont="1" applyFill="1" applyBorder="1" applyAlignment="1">
      <alignment horizontal="center" vertical="center" wrapText="1"/>
    </xf>
    <xf numFmtId="0" fontId="38" fillId="28" borderId="2" xfId="1" applyFont="1" applyFill="1" applyBorder="1" applyAlignment="1">
      <alignment horizontal="center" vertical="center" wrapText="1"/>
    </xf>
    <xf numFmtId="0" fontId="33" fillId="28" borderId="4" xfId="1" applyFont="1" applyFill="1" applyBorder="1" applyAlignment="1">
      <alignment vertical="center" wrapText="1"/>
    </xf>
    <xf numFmtId="173" fontId="38" fillId="28" borderId="2" xfId="1" applyNumberFormat="1" applyFont="1" applyFill="1" applyBorder="1" applyAlignment="1">
      <alignment horizontal="right" vertical="center" wrapText="1"/>
    </xf>
    <xf numFmtId="173" fontId="38" fillId="28" borderId="23" xfId="1" applyNumberFormat="1" applyFont="1" applyFill="1" applyBorder="1" applyAlignment="1">
      <alignment horizontal="right" vertical="center" wrapText="1"/>
    </xf>
    <xf numFmtId="0" fontId="38" fillId="28" borderId="17" xfId="1" applyFont="1" applyFill="1" applyBorder="1" applyAlignment="1">
      <alignment horizontal="center" vertical="center" wrapText="1"/>
    </xf>
    <xf numFmtId="3" fontId="38" fillId="28" borderId="17" xfId="1" applyNumberFormat="1" applyFont="1" applyFill="1" applyBorder="1" applyAlignment="1">
      <alignment horizontal="center" vertical="center" wrapText="1"/>
    </xf>
    <xf numFmtId="165" fontId="38" fillId="28" borderId="17" xfId="63" applyFont="1" applyFill="1" applyBorder="1" applyAlignment="1">
      <alignment horizontal="center" vertical="center" wrapText="1"/>
    </xf>
    <xf numFmtId="0" fontId="33" fillId="28" borderId="19" xfId="1" applyFont="1" applyFill="1" applyBorder="1" applyAlignment="1">
      <alignment vertical="center" wrapText="1"/>
    </xf>
    <xf numFmtId="173" fontId="38" fillId="28" borderId="17" xfId="1" applyNumberFormat="1" applyFont="1" applyFill="1" applyBorder="1" applyAlignment="1">
      <alignment horizontal="right" vertical="center" wrapText="1"/>
    </xf>
    <xf numFmtId="0" fontId="17" fillId="29" borderId="13" xfId="1" applyFont="1" applyFill="1" applyBorder="1" applyAlignment="1">
      <alignment horizontal="center" vertical="center" wrapText="1"/>
    </xf>
    <xf numFmtId="165" fontId="38" fillId="29" borderId="77" xfId="1" applyNumberFormat="1" applyFont="1" applyFill="1" applyBorder="1" applyAlignment="1">
      <alignment horizontal="center" vertical="center" wrapText="1"/>
    </xf>
    <xf numFmtId="173" fontId="38" fillId="29" borderId="80" xfId="1" applyNumberFormat="1" applyFont="1" applyFill="1" applyBorder="1" applyAlignment="1">
      <alignment horizontal="right" vertical="center" wrapText="1"/>
    </xf>
    <xf numFmtId="0" fontId="17" fillId="29" borderId="2" xfId="1" applyFont="1" applyFill="1" applyBorder="1" applyAlignment="1">
      <alignment horizontal="center" vertical="center" wrapText="1"/>
    </xf>
    <xf numFmtId="0" fontId="38" fillId="29" borderId="2" xfId="1" applyFont="1" applyFill="1" applyBorder="1" applyAlignment="1">
      <alignment horizontal="center" vertical="center" wrapText="1"/>
    </xf>
    <xf numFmtId="165" fontId="38" fillId="29" borderId="2" xfId="63" applyFont="1" applyFill="1" applyBorder="1" applyAlignment="1">
      <alignment horizontal="center" vertical="center" wrapText="1"/>
    </xf>
    <xf numFmtId="0" fontId="33" fillId="29" borderId="4" xfId="1" applyFont="1" applyFill="1" applyBorder="1" applyAlignment="1">
      <alignment vertical="center" wrapText="1"/>
    </xf>
    <xf numFmtId="173" fontId="38" fillId="29" borderId="2" xfId="1" applyNumberFormat="1" applyFont="1" applyFill="1" applyBorder="1" applyAlignment="1">
      <alignment horizontal="right" vertical="center" wrapText="1"/>
    </xf>
    <xf numFmtId="173" fontId="38" fillId="29" borderId="23" xfId="1" applyNumberFormat="1" applyFont="1" applyFill="1" applyBorder="1" applyAlignment="1">
      <alignment horizontal="right" vertical="center" wrapText="1"/>
    </xf>
    <xf numFmtId="0" fontId="38" fillId="29" borderId="59" xfId="1" applyFont="1" applyFill="1" applyBorder="1" applyAlignment="1">
      <alignment horizontal="center" vertical="center" wrapText="1"/>
    </xf>
    <xf numFmtId="0" fontId="33" fillId="29" borderId="65" xfId="1" applyFont="1" applyFill="1" applyBorder="1" applyAlignment="1">
      <alignment vertical="center" wrapText="1"/>
    </xf>
    <xf numFmtId="173" fontId="38" fillId="29" borderId="59" xfId="1" applyNumberFormat="1" applyFont="1" applyFill="1" applyBorder="1" applyAlignment="1">
      <alignment horizontal="right" vertical="center" wrapText="1"/>
    </xf>
    <xf numFmtId="0" fontId="38" fillId="29" borderId="17" xfId="1" applyFont="1" applyFill="1" applyBorder="1" applyAlignment="1">
      <alignment horizontal="center" vertical="center" wrapText="1"/>
    </xf>
    <xf numFmtId="3" fontId="38" fillId="29" borderId="17" xfId="1" applyNumberFormat="1" applyFont="1" applyFill="1" applyBorder="1" applyAlignment="1">
      <alignment horizontal="center" vertical="center" wrapText="1"/>
    </xf>
    <xf numFmtId="165" fontId="38" fillId="29" borderId="17" xfId="63" applyFont="1" applyFill="1" applyBorder="1" applyAlignment="1">
      <alignment horizontal="center" vertical="center" wrapText="1"/>
    </xf>
    <xf numFmtId="0" fontId="33" fillId="29" borderId="19" xfId="1" applyFont="1" applyFill="1" applyBorder="1" applyAlignment="1">
      <alignment vertical="center" wrapText="1"/>
    </xf>
    <xf numFmtId="173" fontId="38" fillId="29" borderId="17" xfId="1" applyNumberFormat="1" applyFont="1" applyFill="1" applyBorder="1" applyAlignment="1">
      <alignment horizontal="right" vertical="center" wrapText="1"/>
    </xf>
    <xf numFmtId="0" fontId="38" fillId="30" borderId="59" xfId="1" applyFont="1" applyFill="1" applyBorder="1" applyAlignment="1">
      <alignment horizontal="center" vertical="center" wrapText="1"/>
    </xf>
    <xf numFmtId="0" fontId="33" fillId="30" borderId="65" xfId="1" applyFont="1" applyFill="1" applyBorder="1" applyAlignment="1">
      <alignment vertical="center" wrapText="1"/>
    </xf>
    <xf numFmtId="173" fontId="38" fillId="30" borderId="59" xfId="1" applyNumberFormat="1" applyFont="1" applyFill="1" applyBorder="1" applyAlignment="1">
      <alignment horizontal="right" vertical="center" wrapText="1"/>
    </xf>
    <xf numFmtId="0" fontId="17" fillId="30" borderId="2" xfId="1" applyFont="1" applyFill="1" applyBorder="1" applyAlignment="1">
      <alignment horizontal="center" vertical="center" wrapText="1"/>
    </xf>
    <xf numFmtId="0" fontId="38" fillId="30" borderId="2" xfId="1" applyFont="1" applyFill="1" applyBorder="1" applyAlignment="1">
      <alignment horizontal="center" vertical="center" wrapText="1"/>
    </xf>
    <xf numFmtId="0" fontId="33" fillId="30" borderId="4" xfId="1" applyFont="1" applyFill="1" applyBorder="1" applyAlignment="1">
      <alignment vertical="center" wrapText="1"/>
    </xf>
    <xf numFmtId="173" fontId="38" fillId="30" borderId="2" xfId="1" applyNumberFormat="1" applyFont="1" applyFill="1" applyBorder="1" applyAlignment="1">
      <alignment horizontal="right" vertical="center" wrapText="1"/>
    </xf>
    <xf numFmtId="173" fontId="38" fillId="30" borderId="23" xfId="1" applyNumberFormat="1" applyFont="1" applyFill="1" applyBorder="1" applyAlignment="1">
      <alignment horizontal="right" vertical="center" wrapText="1"/>
    </xf>
    <xf numFmtId="173" fontId="38" fillId="30" borderId="80" xfId="1" applyNumberFormat="1" applyFont="1" applyFill="1" applyBorder="1" applyAlignment="1">
      <alignment horizontal="right" vertical="center" wrapText="1"/>
    </xf>
    <xf numFmtId="3" fontId="29" fillId="31" borderId="51" xfId="1" applyNumberFormat="1" applyFont="1" applyFill="1" applyBorder="1" applyAlignment="1">
      <alignment vertical="center" wrapText="1"/>
    </xf>
    <xf numFmtId="0" fontId="41" fillId="0" borderId="23" xfId="0" applyFont="1" applyBorder="1" applyAlignment="1" applyProtection="1">
      <alignment horizontal="left" vertical="center" wrapText="1"/>
      <protection locked="0"/>
    </xf>
    <xf numFmtId="0" fontId="41" fillId="0" borderId="23" xfId="0" applyFont="1" applyBorder="1" applyAlignment="1" applyProtection="1">
      <alignment vertical="center" wrapText="1"/>
      <protection locked="0"/>
    </xf>
    <xf numFmtId="0" fontId="41" fillId="0" borderId="23" xfId="0" applyFont="1" applyBorder="1" applyAlignment="1" applyProtection="1">
      <alignment horizontal="center" vertical="center" wrapText="1"/>
      <protection locked="0"/>
    </xf>
    <xf numFmtId="0" fontId="44" fillId="0" borderId="0" xfId="0" applyFont="1" applyAlignment="1">
      <alignment vertical="center" wrapText="1"/>
    </xf>
    <xf numFmtId="0" fontId="40" fillId="0" borderId="0" xfId="0" applyFont="1" applyAlignment="1">
      <alignment vertical="top"/>
    </xf>
    <xf numFmtId="0" fontId="40" fillId="0" borderId="0" xfId="0" applyFont="1"/>
    <xf numFmtId="0" fontId="45" fillId="0" borderId="3" xfId="0" applyFont="1" applyBorder="1" applyAlignment="1" applyProtection="1">
      <alignment vertical="center" wrapText="1"/>
      <protection locked="0"/>
    </xf>
    <xf numFmtId="0" fontId="21" fillId="0" borderId="46" xfId="0" applyFont="1" applyBorder="1" applyAlignment="1" applyProtection="1">
      <alignment horizontal="center" vertical="center" wrapText="1"/>
      <protection locked="0"/>
    </xf>
    <xf numFmtId="0" fontId="40" fillId="0" borderId="2" xfId="0" applyFont="1" applyBorder="1" applyAlignment="1" applyProtection="1">
      <alignment horizontal="center" vertical="center" wrapText="1"/>
      <protection locked="0"/>
    </xf>
    <xf numFmtId="0" fontId="40" fillId="0" borderId="2" xfId="0" applyFont="1" applyBorder="1" applyAlignment="1" applyProtection="1">
      <alignment horizontal="center" vertical="center"/>
      <protection locked="0"/>
    </xf>
    <xf numFmtId="0" fontId="40" fillId="0" borderId="0" xfId="0" applyFont="1" applyAlignment="1">
      <alignment wrapText="1"/>
    </xf>
    <xf numFmtId="0" fontId="45" fillId="0" borderId="68" xfId="0" applyFont="1" applyBorder="1" applyAlignment="1" applyProtection="1">
      <alignment horizontal="left" vertical="top" wrapText="1"/>
      <protection locked="0"/>
    </xf>
    <xf numFmtId="0" fontId="40" fillId="0" borderId="0" xfId="0" applyFont="1" applyAlignment="1">
      <alignment horizontal="center" vertical="center"/>
    </xf>
    <xf numFmtId="0" fontId="40" fillId="0" borderId="0" xfId="0" applyFont="1" applyProtection="1">
      <protection hidden="1"/>
    </xf>
    <xf numFmtId="0" fontId="47" fillId="16" borderId="66" xfId="0" applyFont="1" applyFill="1" applyBorder="1" applyAlignment="1">
      <alignment horizontal="center" vertical="center" wrapText="1"/>
    </xf>
    <xf numFmtId="0" fontId="47" fillId="16" borderId="67" xfId="0" applyFont="1" applyFill="1" applyBorder="1" applyAlignment="1">
      <alignment horizontal="center" vertical="center" wrapText="1"/>
    </xf>
    <xf numFmtId="0" fontId="47" fillId="16" borderId="72" xfId="0" applyFont="1" applyFill="1" applyBorder="1" applyAlignment="1">
      <alignment horizontal="center" vertical="center" wrapText="1"/>
    </xf>
    <xf numFmtId="0" fontId="47" fillId="16" borderId="76" xfId="0" applyFont="1" applyFill="1" applyBorder="1" applyAlignment="1">
      <alignment horizontal="center" vertical="center" wrapText="1"/>
    </xf>
    <xf numFmtId="0" fontId="48" fillId="0" borderId="10" xfId="0" applyFont="1" applyBorder="1" applyAlignment="1" applyProtection="1">
      <alignment horizontal="left" vertical="center" wrapText="1"/>
      <protection locked="0"/>
    </xf>
    <xf numFmtId="0" fontId="51" fillId="0" borderId="77" xfId="0" applyFont="1" applyBorder="1" applyAlignment="1" applyProtection="1">
      <alignment horizontal="center" vertical="center" wrapText="1"/>
      <protection locked="0"/>
    </xf>
    <xf numFmtId="0" fontId="52" fillId="0" borderId="16" xfId="0" applyFont="1" applyBorder="1" applyAlignment="1" applyProtection="1">
      <alignment horizontal="center" vertical="center" wrapText="1"/>
      <protection locked="0"/>
    </xf>
    <xf numFmtId="0" fontId="52" fillId="0" borderId="77" xfId="0" applyFont="1" applyBorder="1" applyAlignment="1" applyProtection="1">
      <alignment horizontal="center" vertical="center" wrapText="1"/>
      <protection locked="0"/>
    </xf>
    <xf numFmtId="0" fontId="51" fillId="0" borderId="10" xfId="0" applyFont="1" applyBorder="1" applyAlignment="1" applyProtection="1">
      <alignment horizontal="center" vertical="center" wrapText="1"/>
      <protection locked="0"/>
    </xf>
    <xf numFmtId="0" fontId="11" fillId="17" borderId="2" xfId="1" applyFont="1" applyFill="1" applyBorder="1" applyAlignment="1">
      <alignment horizontal="center" vertical="center"/>
    </xf>
    <xf numFmtId="0" fontId="38" fillId="27" borderId="14" xfId="1" applyFont="1" applyFill="1" applyBorder="1" applyAlignment="1">
      <alignment horizontal="center" vertical="center" wrapText="1"/>
    </xf>
    <xf numFmtId="0" fontId="53" fillId="20" borderId="2" xfId="1" applyFont="1" applyFill="1" applyBorder="1" applyAlignment="1">
      <alignment horizontal="center" vertical="center"/>
    </xf>
    <xf numFmtId="0" fontId="53" fillId="0" borderId="2" xfId="1" applyFont="1" applyBorder="1" applyAlignment="1">
      <alignment horizontal="center" vertical="center"/>
    </xf>
    <xf numFmtId="0" fontId="39" fillId="0" borderId="23" xfId="1" applyFont="1" applyBorder="1" applyAlignment="1">
      <alignment horizontal="center" vertical="center" wrapText="1"/>
    </xf>
    <xf numFmtId="3" fontId="38" fillId="30" borderId="2" xfId="1" applyNumberFormat="1" applyFont="1" applyFill="1" applyBorder="1" applyAlignment="1">
      <alignment horizontal="center" vertical="center" wrapText="1"/>
    </xf>
    <xf numFmtId="3" fontId="42" fillId="0" borderId="2" xfId="1" applyNumberFormat="1" applyFont="1" applyBorder="1" applyAlignment="1">
      <alignment horizontal="center" vertical="center" wrapText="1"/>
    </xf>
    <xf numFmtId="3" fontId="42" fillId="7" borderId="2" xfId="1" applyNumberFormat="1" applyFont="1" applyFill="1" applyBorder="1" applyAlignment="1">
      <alignment horizontal="center" vertical="center"/>
    </xf>
    <xf numFmtId="3" fontId="42" fillId="7" borderId="17" xfId="1" applyNumberFormat="1" applyFont="1" applyFill="1" applyBorder="1" applyAlignment="1">
      <alignment horizontal="center" vertical="center"/>
    </xf>
    <xf numFmtId="0" fontId="29" fillId="4" borderId="28" xfId="1" applyFont="1" applyFill="1" applyBorder="1" applyAlignment="1">
      <alignment horizontal="center" vertical="center"/>
    </xf>
    <xf numFmtId="0" fontId="38" fillId="27" borderId="13" xfId="1" applyFont="1" applyFill="1" applyBorder="1" applyAlignment="1">
      <alignment horizontal="center" vertical="center" wrapText="1"/>
    </xf>
    <xf numFmtId="0" fontId="33" fillId="27" borderId="58" xfId="1" applyFont="1" applyFill="1" applyBorder="1" applyAlignment="1">
      <alignment horizontal="left" vertical="center" wrapText="1"/>
    </xf>
    <xf numFmtId="0" fontId="33" fillId="27" borderId="42" xfId="1" applyFont="1" applyFill="1" applyBorder="1" applyAlignment="1">
      <alignment horizontal="left" vertical="center" wrapText="1"/>
    </xf>
    <xf numFmtId="0" fontId="11" fillId="19" borderId="13" xfId="1" applyFont="1" applyFill="1" applyBorder="1" applyAlignment="1">
      <alignment horizontal="center" vertical="center"/>
    </xf>
    <xf numFmtId="0" fontId="11" fillId="19" borderId="2" xfId="1" applyFont="1" applyFill="1" applyBorder="1" applyAlignment="1">
      <alignment horizontal="center" vertical="center"/>
    </xf>
    <xf numFmtId="0" fontId="11" fillId="33" borderId="2" xfId="1" applyFont="1" applyFill="1" applyBorder="1" applyAlignment="1">
      <alignment horizontal="center" vertical="center"/>
    </xf>
    <xf numFmtId="0" fontId="11" fillId="15" borderId="2" xfId="1" applyFont="1" applyFill="1" applyBorder="1" applyAlignment="1">
      <alignment horizontal="center" vertical="center"/>
    </xf>
    <xf numFmtId="9" fontId="20" fillId="34" borderId="53" xfId="1" applyNumberFormat="1" applyFont="1" applyFill="1" applyBorder="1" applyAlignment="1">
      <alignment horizontal="center" vertical="center" wrapText="1"/>
    </xf>
    <xf numFmtId="1" fontId="31" fillId="31" borderId="51" xfId="1" applyNumberFormat="1" applyFont="1" applyFill="1" applyBorder="1" applyAlignment="1">
      <alignment horizontal="center" vertical="center" wrapText="1"/>
    </xf>
    <xf numFmtId="3" fontId="42" fillId="0" borderId="13" xfId="1" applyNumberFormat="1" applyFont="1" applyBorder="1" applyAlignment="1">
      <alignment horizontal="center" vertical="center" wrapText="1"/>
    </xf>
    <xf numFmtId="3" fontId="42" fillId="7" borderId="13" xfId="1" applyNumberFormat="1" applyFont="1" applyFill="1" applyBorder="1" applyAlignment="1">
      <alignment horizontal="center" vertical="center"/>
    </xf>
    <xf numFmtId="168" fontId="31" fillId="3" borderId="52" xfId="1" applyNumberFormat="1" applyFont="1" applyFill="1" applyBorder="1" applyAlignment="1">
      <alignment horizontal="center" vertical="center"/>
    </xf>
    <xf numFmtId="0" fontId="29" fillId="4" borderId="21" xfId="1" applyFont="1" applyFill="1" applyBorder="1" applyAlignment="1">
      <alignment horizontal="center" vertical="center" wrapText="1"/>
    </xf>
    <xf numFmtId="0" fontId="13" fillId="33" borderId="2" xfId="0" applyFont="1" applyFill="1" applyBorder="1" applyAlignment="1">
      <alignment horizontal="center" vertical="center" wrapText="1"/>
    </xf>
    <xf numFmtId="0" fontId="12" fillId="7" borderId="2" xfId="0" applyFont="1" applyFill="1" applyBorder="1" applyAlignment="1">
      <alignment vertical="top" wrapText="1"/>
    </xf>
    <xf numFmtId="0" fontId="12" fillId="7" borderId="2" xfId="0" applyFont="1" applyFill="1" applyBorder="1" applyAlignment="1">
      <alignment horizontal="justify" vertical="top" wrapText="1"/>
    </xf>
    <xf numFmtId="0" fontId="57" fillId="16" borderId="66" xfId="0" applyFont="1" applyFill="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left" vertical="center" wrapText="1"/>
    </xf>
    <xf numFmtId="0" fontId="55" fillId="0" borderId="2" xfId="0" applyFont="1" applyBorder="1" applyAlignment="1">
      <alignment horizontal="left" vertical="center" wrapText="1"/>
    </xf>
    <xf numFmtId="0" fontId="39" fillId="0" borderId="6" xfId="1" applyFont="1" applyBorder="1" applyAlignment="1">
      <alignment horizontal="left" vertical="center" wrapText="1"/>
    </xf>
    <xf numFmtId="0" fontId="11" fillId="0" borderId="2" xfId="1" applyFont="1" applyBorder="1" applyAlignment="1">
      <alignment horizontal="center" vertical="center"/>
    </xf>
    <xf numFmtId="0" fontId="12" fillId="11" borderId="2" xfId="0" applyFont="1" applyFill="1" applyBorder="1" applyAlignment="1">
      <alignment horizontal="center" vertical="center" wrapText="1"/>
    </xf>
    <xf numFmtId="0" fontId="12" fillId="11" borderId="2" xfId="0" applyFont="1" applyFill="1" applyBorder="1" applyAlignment="1">
      <alignment horizontal="left" vertical="center" wrapText="1"/>
    </xf>
    <xf numFmtId="0" fontId="12" fillId="33" borderId="3" xfId="0" applyFont="1" applyFill="1" applyBorder="1" applyAlignment="1">
      <alignment horizontal="center" vertical="center" wrapText="1"/>
    </xf>
    <xf numFmtId="0" fontId="12" fillId="33" borderId="2" xfId="0" applyFont="1" applyFill="1" applyBorder="1" applyAlignment="1">
      <alignment horizontal="left" vertical="top" wrapText="1"/>
    </xf>
    <xf numFmtId="0" fontId="13" fillId="9" borderId="2" xfId="0" applyFont="1" applyFill="1" applyBorder="1" applyAlignment="1">
      <alignment horizontal="center" vertical="center" wrapText="1"/>
    </xf>
    <xf numFmtId="0" fontId="13" fillId="9" borderId="3" xfId="0" applyFont="1" applyFill="1" applyBorder="1" applyAlignment="1">
      <alignment horizontal="center" vertical="center" wrapText="1"/>
    </xf>
    <xf numFmtId="0" fontId="13" fillId="9" borderId="2" xfId="0" applyFont="1" applyFill="1" applyBorder="1" applyAlignment="1">
      <alignment horizontal="left" vertical="center" wrapText="1"/>
    </xf>
    <xf numFmtId="0" fontId="13" fillId="9" borderId="13" xfId="0" applyFont="1" applyFill="1" applyBorder="1" applyAlignment="1">
      <alignment horizontal="center" vertical="center" wrapText="1"/>
    </xf>
    <xf numFmtId="0" fontId="13" fillId="9" borderId="13" xfId="0" applyFont="1" applyFill="1" applyBorder="1" applyAlignment="1">
      <alignment horizontal="left" vertical="center" wrapText="1"/>
    </xf>
    <xf numFmtId="0" fontId="18" fillId="9" borderId="2" xfId="0" applyFont="1" applyFill="1" applyBorder="1" applyAlignment="1">
      <alignment horizontal="left" wrapText="1"/>
    </xf>
    <xf numFmtId="0" fontId="55" fillId="9" borderId="2" xfId="0" applyFont="1" applyFill="1" applyBorder="1" applyAlignment="1">
      <alignment horizontal="center" vertical="center" wrapText="1"/>
    </xf>
    <xf numFmtId="0" fontId="56" fillId="9" borderId="2" xfId="0" applyFont="1" applyFill="1" applyBorder="1" applyAlignment="1">
      <alignment horizontal="left" vertical="center" wrapText="1"/>
    </xf>
    <xf numFmtId="0" fontId="12" fillId="9" borderId="2" xfId="0" applyFont="1" applyFill="1" applyBorder="1" applyAlignment="1">
      <alignment horizontal="center" vertical="center" wrapText="1"/>
    </xf>
    <xf numFmtId="0" fontId="55" fillId="9" borderId="2" xfId="0" applyFont="1" applyFill="1" applyBorder="1" applyAlignment="1">
      <alignment vertical="center" wrapText="1"/>
    </xf>
    <xf numFmtId="0" fontId="55" fillId="9" borderId="2" xfId="0" quotePrefix="1" applyFont="1" applyFill="1" applyBorder="1" applyAlignment="1">
      <alignment vertical="center" wrapText="1"/>
    </xf>
    <xf numFmtId="0" fontId="55" fillId="9" borderId="2" xfId="0" quotePrefix="1" applyFont="1" applyFill="1" applyBorder="1" applyAlignment="1">
      <alignment horizontal="left" vertical="center" wrapText="1"/>
    </xf>
    <xf numFmtId="0" fontId="55" fillId="9" borderId="0" xfId="0" applyFont="1" applyFill="1" applyAlignment="1">
      <alignment horizontal="left" vertical="center" wrapText="1"/>
    </xf>
    <xf numFmtId="0" fontId="12" fillId="35" borderId="2" xfId="0" applyFont="1" applyFill="1" applyBorder="1" applyAlignment="1">
      <alignment horizontal="center" vertical="center" wrapText="1"/>
    </xf>
    <xf numFmtId="0" fontId="12" fillId="36" borderId="2" xfId="0" applyFont="1" applyFill="1" applyBorder="1" applyAlignment="1">
      <alignment horizontal="center" vertical="center" wrapText="1"/>
    </xf>
    <xf numFmtId="0" fontId="12" fillId="36" borderId="2" xfId="0" applyFont="1" applyFill="1" applyBorder="1" applyAlignment="1">
      <alignment horizontal="left" vertical="center" wrapText="1"/>
    </xf>
    <xf numFmtId="0" fontId="13" fillId="36" borderId="2" xfId="0" applyFont="1" applyFill="1" applyBorder="1" applyAlignment="1">
      <alignment horizontal="center" vertical="center" wrapText="1"/>
    </xf>
    <xf numFmtId="0" fontId="12" fillId="37" borderId="2" xfId="0" applyFont="1" applyFill="1" applyBorder="1" applyAlignment="1">
      <alignment horizontal="center" vertical="center" wrapText="1"/>
    </xf>
    <xf numFmtId="0" fontId="12" fillId="37" borderId="2" xfId="0" applyFont="1" applyFill="1" applyBorder="1" applyAlignment="1">
      <alignment horizontal="left" vertical="top" wrapText="1"/>
    </xf>
    <xf numFmtId="0" fontId="13" fillId="37" borderId="2" xfId="0" applyFont="1" applyFill="1" applyBorder="1" applyAlignment="1">
      <alignment horizontal="center" vertical="center" wrapText="1"/>
    </xf>
    <xf numFmtId="0" fontId="12" fillId="38" borderId="2" xfId="0" applyFont="1" applyFill="1" applyBorder="1" applyAlignment="1">
      <alignment horizontal="center" vertical="center" wrapText="1"/>
    </xf>
    <xf numFmtId="0" fontId="12" fillId="39" borderId="2" xfId="0" applyFont="1" applyFill="1" applyBorder="1" applyAlignment="1">
      <alignment horizontal="center" vertical="center" wrapText="1"/>
    </xf>
    <xf numFmtId="0" fontId="12" fillId="39" borderId="2" xfId="0" applyFont="1" applyFill="1" applyBorder="1" applyAlignment="1">
      <alignment horizontal="left" vertical="center" wrapText="1"/>
    </xf>
    <xf numFmtId="0" fontId="13" fillId="39" borderId="2" xfId="0" applyFont="1" applyFill="1" applyBorder="1" applyAlignment="1">
      <alignment horizontal="center" vertical="center" wrapText="1"/>
    </xf>
    <xf numFmtId="0" fontId="12" fillId="40" borderId="2" xfId="0" applyFont="1" applyFill="1" applyBorder="1" applyAlignment="1">
      <alignment horizontal="center" vertical="center" wrapText="1"/>
    </xf>
    <xf numFmtId="0" fontId="12" fillId="40" borderId="2" xfId="0" applyFont="1" applyFill="1" applyBorder="1" applyAlignment="1">
      <alignment horizontal="left" vertical="center" wrapText="1"/>
    </xf>
    <xf numFmtId="0" fontId="13" fillId="40" borderId="2" xfId="0" applyFont="1" applyFill="1" applyBorder="1" applyAlignment="1">
      <alignment horizontal="center" vertical="center" wrapText="1"/>
    </xf>
    <xf numFmtId="0" fontId="29" fillId="40" borderId="58" xfId="1" applyFont="1" applyFill="1" applyBorder="1" applyAlignment="1">
      <alignment horizontal="center" vertical="center"/>
    </xf>
    <xf numFmtId="0" fontId="29" fillId="40" borderId="42" xfId="1" applyFont="1" applyFill="1" applyBorder="1" applyAlignment="1">
      <alignment horizontal="center" vertical="center"/>
    </xf>
    <xf numFmtId="0" fontId="12" fillId="41" borderId="2" xfId="0" applyFont="1" applyFill="1" applyBorder="1" applyAlignment="1">
      <alignment horizontal="center" vertical="center" wrapText="1"/>
    </xf>
    <xf numFmtId="0" fontId="13" fillId="41" borderId="2" xfId="0" applyFont="1" applyFill="1" applyBorder="1" applyAlignment="1">
      <alignment horizontal="center" vertical="center" wrapText="1"/>
    </xf>
    <xf numFmtId="0" fontId="12" fillId="41" borderId="2" xfId="0" applyFont="1" applyFill="1" applyBorder="1" applyAlignment="1">
      <alignment horizontal="left" vertical="center" wrapText="1"/>
    </xf>
    <xf numFmtId="0" fontId="12" fillId="42" borderId="3" xfId="0" applyFont="1" applyFill="1" applyBorder="1" applyAlignment="1">
      <alignment horizontal="center" vertical="center" wrapText="1"/>
    </xf>
    <xf numFmtId="0" fontId="58" fillId="42" borderId="2" xfId="0" applyFont="1" applyFill="1" applyBorder="1" applyAlignment="1">
      <alignment vertical="center" wrapText="1"/>
    </xf>
    <xf numFmtId="0" fontId="12" fillId="42" borderId="2" xfId="0" applyFont="1" applyFill="1" applyBorder="1" applyAlignment="1">
      <alignment horizontal="center" vertical="center" wrapText="1"/>
    </xf>
    <xf numFmtId="0" fontId="13" fillId="42" borderId="2" xfId="0" applyFont="1" applyFill="1" applyBorder="1" applyAlignment="1">
      <alignment horizontal="center" vertical="center" wrapText="1"/>
    </xf>
    <xf numFmtId="0" fontId="12" fillId="43" borderId="2" xfId="0" applyFont="1" applyFill="1" applyBorder="1" applyAlignment="1">
      <alignment horizontal="center" vertical="center" wrapText="1"/>
    </xf>
    <xf numFmtId="0" fontId="12" fillId="43" borderId="2" xfId="0" applyFont="1" applyFill="1" applyBorder="1" applyAlignment="1">
      <alignment horizontal="left" vertical="center" wrapText="1"/>
    </xf>
    <xf numFmtId="0" fontId="13" fillId="43" borderId="2" xfId="0" applyFont="1" applyFill="1" applyBorder="1" applyAlignment="1">
      <alignment horizontal="center" vertical="center" wrapText="1"/>
    </xf>
    <xf numFmtId="3" fontId="38" fillId="27" borderId="2" xfId="1" applyNumberFormat="1" applyFont="1" applyFill="1" applyBorder="1" applyAlignment="1">
      <alignment horizontal="center" vertical="center" wrapText="1"/>
    </xf>
    <xf numFmtId="3" fontId="38" fillId="27" borderId="23" xfId="1" applyNumberFormat="1" applyFont="1" applyFill="1" applyBorder="1" applyAlignment="1">
      <alignment horizontal="center" vertical="center" wrapText="1"/>
    </xf>
    <xf numFmtId="2" fontId="17" fillId="26" borderId="18" xfId="1" applyNumberFormat="1" applyFont="1" applyFill="1" applyBorder="1" applyAlignment="1">
      <alignment horizontal="center" vertical="center" wrapText="1"/>
    </xf>
    <xf numFmtId="2" fontId="17" fillId="28" borderId="23" xfId="1" applyNumberFormat="1" applyFont="1" applyFill="1" applyBorder="1" applyAlignment="1">
      <alignment horizontal="center" vertical="center" wrapText="1"/>
    </xf>
    <xf numFmtId="2" fontId="17" fillId="29" borderId="12" xfId="1" applyNumberFormat="1" applyFont="1" applyFill="1" applyBorder="1" applyAlignment="1">
      <alignment horizontal="center" vertical="center" wrapText="1"/>
    </xf>
    <xf numFmtId="2" fontId="31" fillId="31" borderId="51" xfId="1" applyNumberFormat="1" applyFont="1" applyFill="1" applyBorder="1" applyAlignment="1">
      <alignment horizontal="center" vertical="center" wrapText="1"/>
    </xf>
    <xf numFmtId="0" fontId="11" fillId="35" borderId="3" xfId="1" applyFont="1" applyFill="1" applyBorder="1" applyAlignment="1">
      <alignment horizontal="center" vertical="center"/>
    </xf>
    <xf numFmtId="0" fontId="11" fillId="13" borderId="3" xfId="1" applyFont="1" applyFill="1" applyBorder="1" applyAlignment="1">
      <alignment horizontal="center" vertical="center"/>
    </xf>
    <xf numFmtId="0" fontId="11" fillId="44" borderId="2" xfId="1" applyFont="1" applyFill="1" applyBorder="1" applyAlignment="1">
      <alignment horizontal="center" vertical="center"/>
    </xf>
    <xf numFmtId="0" fontId="11" fillId="11" borderId="2" xfId="1" applyFont="1" applyFill="1" applyBorder="1" applyAlignment="1">
      <alignment horizontal="center" vertical="center"/>
    </xf>
    <xf numFmtId="0" fontId="14" fillId="0" borderId="2" xfId="1" applyFont="1" applyBorder="1" applyAlignment="1">
      <alignment horizontal="center" vertical="center"/>
    </xf>
    <xf numFmtId="0" fontId="33" fillId="29" borderId="43" xfId="1" applyFont="1" applyFill="1" applyBorder="1" applyAlignment="1">
      <alignment vertical="center" wrapText="1"/>
    </xf>
    <xf numFmtId="0" fontId="33" fillId="27" borderId="35" xfId="1" applyFont="1" applyFill="1" applyBorder="1" applyAlignment="1">
      <alignment horizontal="center" vertical="center" wrapText="1"/>
    </xf>
    <xf numFmtId="0" fontId="33" fillId="28" borderId="43" xfId="1" applyFont="1" applyFill="1" applyBorder="1" applyAlignment="1">
      <alignment horizontal="center" vertical="center" wrapText="1"/>
    </xf>
    <xf numFmtId="0" fontId="33" fillId="29" borderId="19" xfId="1" applyFont="1" applyFill="1" applyBorder="1" applyAlignment="1">
      <alignment horizontal="center" vertical="center" wrapText="1"/>
    </xf>
    <xf numFmtId="0" fontId="33" fillId="30" borderId="4" xfId="1" applyFont="1" applyFill="1" applyBorder="1" applyAlignment="1">
      <alignment horizontal="center" vertical="center" wrapText="1"/>
    </xf>
    <xf numFmtId="0" fontId="39" fillId="0" borderId="60" xfId="1" applyFont="1" applyBorder="1" applyAlignment="1">
      <alignment horizontal="center" vertical="center" wrapText="1"/>
    </xf>
    <xf numFmtId="3" fontId="42" fillId="7" borderId="59" xfId="1" applyNumberFormat="1" applyFont="1" applyFill="1" applyBorder="1" applyAlignment="1">
      <alignment horizontal="center" vertical="center"/>
    </xf>
    <xf numFmtId="0" fontId="33" fillId="0" borderId="0" xfId="1" applyFont="1" applyAlignment="1">
      <alignment vertical="center" wrapText="1"/>
    </xf>
    <xf numFmtId="0" fontId="13" fillId="20" borderId="2" xfId="0" applyFont="1" applyFill="1" applyBorder="1" applyAlignment="1">
      <alignment horizontal="left" vertical="center" wrapText="1"/>
    </xf>
    <xf numFmtId="0" fontId="13" fillId="11" borderId="2" xfId="0" applyFont="1" applyFill="1" applyBorder="1" applyAlignment="1">
      <alignment horizontal="center" vertical="center" wrapText="1"/>
    </xf>
    <xf numFmtId="0" fontId="29" fillId="40" borderId="49" xfId="1" applyFont="1" applyFill="1" applyBorder="1" applyAlignment="1">
      <alignment horizontal="center" vertical="center"/>
    </xf>
    <xf numFmtId="0" fontId="13" fillId="9" borderId="13" xfId="0" applyFont="1" applyFill="1" applyBorder="1" applyAlignment="1">
      <alignment horizontal="left" vertical="top" wrapText="1"/>
    </xf>
    <xf numFmtId="0" fontId="12" fillId="14" borderId="2" xfId="0" applyFont="1" applyFill="1" applyBorder="1" applyAlignment="1">
      <alignment vertical="top" wrapText="1"/>
    </xf>
    <xf numFmtId="0" fontId="12" fillId="14" borderId="2" xfId="0" quotePrefix="1" applyFont="1" applyFill="1" applyBorder="1" applyAlignment="1">
      <alignment vertical="top" wrapText="1"/>
    </xf>
    <xf numFmtId="0" fontId="59" fillId="40" borderId="67" xfId="0" applyFont="1" applyFill="1" applyBorder="1" applyAlignment="1">
      <alignment horizontal="center" vertical="center" textRotation="90" wrapText="1"/>
    </xf>
    <xf numFmtId="0" fontId="13" fillId="11" borderId="2" xfId="0" applyFont="1" applyFill="1" applyBorder="1" applyAlignment="1">
      <alignment horizontal="left" vertical="top" wrapText="1"/>
    </xf>
    <xf numFmtId="0" fontId="13" fillId="11" borderId="3" xfId="0" applyFont="1" applyFill="1" applyBorder="1" applyAlignment="1">
      <alignment horizontal="center" vertical="center" wrapText="1"/>
    </xf>
    <xf numFmtId="0" fontId="13" fillId="43" borderId="0" xfId="0" applyFont="1" applyFill="1" applyAlignment="1">
      <alignment horizontal="center" vertical="center" wrapText="1"/>
    </xf>
    <xf numFmtId="0" fontId="12" fillId="43" borderId="2" xfId="0" applyFont="1" applyFill="1" applyBorder="1" applyAlignment="1">
      <alignment vertical="center" wrapText="1"/>
    </xf>
    <xf numFmtId="0" fontId="12" fillId="43" borderId="3" xfId="0" applyFont="1" applyFill="1" applyBorder="1" applyAlignment="1">
      <alignment horizontal="center" vertical="center" wrapText="1"/>
    </xf>
    <xf numFmtId="0" fontId="18" fillId="43" borderId="2" xfId="0" applyFont="1" applyFill="1" applyBorder="1" applyAlignment="1">
      <alignment horizontal="left" vertical="top" wrapText="1"/>
    </xf>
    <xf numFmtId="0" fontId="18" fillId="43" borderId="2" xfId="0" applyFont="1" applyFill="1" applyBorder="1" applyAlignment="1">
      <alignment horizontal="left" wrapText="1"/>
    </xf>
    <xf numFmtId="0" fontId="13" fillId="12" borderId="0" xfId="0" applyFont="1" applyFill="1" applyAlignment="1">
      <alignment horizontal="center" vertical="center" wrapText="1"/>
    </xf>
    <xf numFmtId="0" fontId="13" fillId="12" borderId="2" xfId="0" applyFont="1" applyFill="1" applyBorder="1" applyAlignment="1">
      <alignment horizontal="center" vertical="center" wrapText="1"/>
    </xf>
    <xf numFmtId="0" fontId="13" fillId="12" borderId="2" xfId="0" applyFont="1" applyFill="1" applyBorder="1" applyAlignment="1">
      <alignment horizontal="left" vertical="center" wrapText="1"/>
    </xf>
    <xf numFmtId="0" fontId="13" fillId="12" borderId="3" xfId="0" applyFont="1" applyFill="1" applyBorder="1" applyAlignment="1">
      <alignment horizontal="center" vertical="center" wrapText="1"/>
    </xf>
    <xf numFmtId="0" fontId="13" fillId="46" borderId="0" xfId="0" applyFont="1" applyFill="1" applyAlignment="1">
      <alignment horizontal="center" vertical="center" wrapText="1"/>
    </xf>
    <xf numFmtId="0" fontId="12" fillId="46" borderId="2" xfId="0" applyFont="1" applyFill="1" applyBorder="1" applyAlignment="1">
      <alignment horizontal="center" vertical="center" wrapText="1"/>
    </xf>
    <xf numFmtId="0" fontId="12" fillId="46" borderId="2" xfId="0" applyFont="1" applyFill="1" applyBorder="1" applyAlignment="1">
      <alignment horizontal="left" vertical="center" wrapText="1"/>
    </xf>
    <xf numFmtId="0" fontId="12" fillId="46" borderId="3" xfId="0" applyFont="1" applyFill="1" applyBorder="1" applyAlignment="1">
      <alignment horizontal="center" vertical="center" wrapText="1"/>
    </xf>
    <xf numFmtId="0" fontId="18" fillId="46" borderId="2" xfId="0" applyFont="1" applyFill="1" applyBorder="1" applyAlignment="1">
      <alignment horizontal="left" vertical="center" wrapText="1"/>
    </xf>
    <xf numFmtId="0" fontId="18" fillId="46" borderId="2" xfId="0" applyFont="1" applyFill="1" applyBorder="1" applyAlignment="1">
      <alignment horizontal="left" vertical="top" wrapText="1"/>
    </xf>
    <xf numFmtId="173" fontId="38" fillId="26" borderId="80" xfId="1" applyNumberFormat="1" applyFont="1" applyFill="1" applyBorder="1" applyAlignment="1">
      <alignment horizontal="right" vertical="center" wrapText="1"/>
    </xf>
    <xf numFmtId="0" fontId="17" fillId="26" borderId="2" xfId="1" applyFont="1" applyFill="1" applyBorder="1" applyAlignment="1">
      <alignment horizontal="center" vertical="center" wrapText="1"/>
    </xf>
    <xf numFmtId="2" fontId="17" fillId="26" borderId="2" xfId="1" applyNumberFormat="1" applyFont="1" applyFill="1" applyBorder="1" applyAlignment="1">
      <alignment horizontal="center" vertical="center" wrapText="1"/>
    </xf>
    <xf numFmtId="0" fontId="33" fillId="30" borderId="2" xfId="1" applyFont="1" applyFill="1" applyBorder="1" applyAlignment="1">
      <alignment vertical="center" wrapText="1"/>
    </xf>
    <xf numFmtId="3" fontId="38" fillId="26" borderId="2" xfId="1" applyNumberFormat="1" applyFont="1" applyFill="1" applyBorder="1" applyAlignment="1">
      <alignment horizontal="center" vertical="center" wrapText="1"/>
    </xf>
    <xf numFmtId="2" fontId="17" fillId="30" borderId="2" xfId="1" applyNumberFormat="1" applyFont="1" applyFill="1" applyBorder="1" applyAlignment="1">
      <alignment horizontal="center" vertical="center" wrapText="1"/>
    </xf>
    <xf numFmtId="165" fontId="38" fillId="30" borderId="2" xfId="1" applyNumberFormat="1" applyFont="1" applyFill="1" applyBorder="1" applyAlignment="1">
      <alignment horizontal="center" vertical="center" wrapText="1"/>
    </xf>
    <xf numFmtId="165" fontId="38" fillId="26" borderId="2" xfId="1" applyNumberFormat="1" applyFont="1" applyFill="1" applyBorder="1" applyAlignment="1">
      <alignment horizontal="center" vertical="center" wrapText="1"/>
    </xf>
    <xf numFmtId="173" fontId="38" fillId="26" borderId="2" xfId="1" applyNumberFormat="1" applyFont="1" applyFill="1" applyBorder="1" applyAlignment="1">
      <alignment horizontal="right" vertical="center" wrapText="1"/>
    </xf>
    <xf numFmtId="0" fontId="38" fillId="29" borderId="14" xfId="1" applyFont="1" applyFill="1" applyBorder="1" applyAlignment="1">
      <alignment horizontal="center" vertical="center" wrapText="1"/>
    </xf>
    <xf numFmtId="0" fontId="16" fillId="29" borderId="35" xfId="1" applyFont="1" applyFill="1" applyBorder="1" applyAlignment="1">
      <alignment horizontal="justify" vertical="center" wrapText="1"/>
    </xf>
    <xf numFmtId="3" fontId="38" fillId="29" borderId="14" xfId="1" applyNumberFormat="1" applyFont="1" applyFill="1" applyBorder="1" applyAlignment="1">
      <alignment horizontal="center" vertical="center" wrapText="1"/>
    </xf>
    <xf numFmtId="0" fontId="16" fillId="40" borderId="13" xfId="1" applyFont="1" applyFill="1" applyBorder="1" applyAlignment="1">
      <alignment horizontal="left" vertical="center" wrapText="1"/>
    </xf>
    <xf numFmtId="0" fontId="16" fillId="40" borderId="77" xfId="1" applyFont="1" applyFill="1" applyBorder="1" applyAlignment="1">
      <alignment horizontal="left" vertical="center" wrapText="1"/>
    </xf>
    <xf numFmtId="0" fontId="30" fillId="7" borderId="82" xfId="1" applyFont="1" applyFill="1" applyBorder="1" applyAlignment="1">
      <alignment horizontal="center" vertical="center"/>
    </xf>
    <xf numFmtId="0" fontId="59" fillId="40" borderId="0" xfId="0" applyFont="1" applyFill="1" applyAlignment="1">
      <alignment horizontal="center" vertical="center" textRotation="90" wrapText="1"/>
    </xf>
    <xf numFmtId="0" fontId="16" fillId="40" borderId="0" xfId="1" applyFont="1" applyFill="1" applyAlignment="1">
      <alignment horizontal="left" vertical="center" wrapText="1"/>
    </xf>
    <xf numFmtId="0" fontId="29" fillId="40" borderId="0" xfId="1" applyFont="1" applyFill="1" applyAlignment="1">
      <alignment horizontal="center" vertical="center"/>
    </xf>
    <xf numFmtId="0" fontId="38" fillId="27" borderId="2" xfId="1" applyFont="1" applyFill="1" applyBorder="1" applyAlignment="1">
      <alignment vertical="center" wrapText="1"/>
    </xf>
    <xf numFmtId="3" fontId="38" fillId="27" borderId="2" xfId="1" applyNumberFormat="1" applyFont="1" applyFill="1" applyBorder="1" applyAlignment="1">
      <alignment vertical="center" wrapText="1"/>
    </xf>
    <xf numFmtId="3" fontId="38" fillId="27" borderId="59" xfId="1" applyNumberFormat="1" applyFont="1" applyFill="1" applyBorder="1" applyAlignment="1">
      <alignment horizontal="center" vertical="center" wrapText="1"/>
    </xf>
    <xf numFmtId="3" fontId="38" fillId="27" borderId="46" xfId="1" applyNumberFormat="1" applyFont="1" applyFill="1" applyBorder="1" applyAlignment="1">
      <alignment horizontal="center" vertical="center" wrapText="1"/>
    </xf>
    <xf numFmtId="0" fontId="33" fillId="27" borderId="42" xfId="1" applyFont="1" applyFill="1" applyBorder="1" applyAlignment="1">
      <alignment vertical="center" wrapText="1"/>
    </xf>
    <xf numFmtId="3" fontId="38" fillId="27" borderId="23" xfId="1" applyNumberFormat="1" applyFont="1" applyFill="1" applyBorder="1" applyAlignment="1">
      <alignment vertical="center" wrapText="1"/>
    </xf>
    <xf numFmtId="0" fontId="33" fillId="28" borderId="49" xfId="1" applyFont="1" applyFill="1" applyBorder="1" applyAlignment="1">
      <alignment vertical="center" wrapText="1"/>
    </xf>
    <xf numFmtId="0" fontId="33" fillId="29" borderId="71" xfId="1" applyFont="1" applyFill="1" applyBorder="1" applyAlignment="1">
      <alignment vertical="center" wrapText="1"/>
    </xf>
    <xf numFmtId="0" fontId="33" fillId="29" borderId="35" xfId="1" applyFont="1" applyFill="1" applyBorder="1" applyAlignment="1">
      <alignment vertical="center" wrapText="1"/>
    </xf>
    <xf numFmtId="0" fontId="33" fillId="29" borderId="49" xfId="1" applyFont="1" applyFill="1" applyBorder="1" applyAlignment="1">
      <alignment vertical="center" wrapText="1"/>
    </xf>
    <xf numFmtId="0" fontId="38" fillId="29" borderId="14" xfId="1" applyFont="1" applyFill="1" applyBorder="1" applyAlignment="1">
      <alignment vertical="center" wrapText="1"/>
    </xf>
    <xf numFmtId="0" fontId="38" fillId="29" borderId="13" xfId="1" applyFont="1" applyFill="1" applyBorder="1" applyAlignment="1">
      <alignment vertical="center" wrapText="1"/>
    </xf>
    <xf numFmtId="3" fontId="38" fillId="29" borderId="14" xfId="1" applyNumberFormat="1" applyFont="1" applyFill="1" applyBorder="1" applyAlignment="1">
      <alignment vertical="center" wrapText="1"/>
    </xf>
    <xf numFmtId="3" fontId="38" fillId="29" borderId="13" xfId="1" applyNumberFormat="1" applyFont="1" applyFill="1" applyBorder="1" applyAlignment="1">
      <alignment vertical="center" wrapText="1"/>
    </xf>
    <xf numFmtId="3" fontId="38" fillId="29" borderId="80" xfId="1" applyNumberFormat="1" applyFont="1" applyFill="1" applyBorder="1" applyAlignment="1">
      <alignment vertical="center" wrapText="1"/>
    </xf>
    <xf numFmtId="3" fontId="38" fillId="29" borderId="77" xfId="1" applyNumberFormat="1" applyFont="1" applyFill="1" applyBorder="1" applyAlignment="1">
      <alignment vertical="center" wrapText="1"/>
    </xf>
    <xf numFmtId="0" fontId="38" fillId="29" borderId="2" xfId="1" applyFont="1" applyFill="1" applyBorder="1" applyAlignment="1">
      <alignment vertical="center" wrapText="1"/>
    </xf>
    <xf numFmtId="3" fontId="38" fillId="29" borderId="2" xfId="1" applyNumberFormat="1" applyFont="1" applyFill="1" applyBorder="1" applyAlignment="1">
      <alignment vertical="center" wrapText="1"/>
    </xf>
    <xf numFmtId="3" fontId="38" fillId="29" borderId="23" xfId="1" applyNumberFormat="1" applyFont="1" applyFill="1" applyBorder="1" applyAlignment="1">
      <alignment vertical="center" wrapText="1"/>
    </xf>
    <xf numFmtId="0" fontId="38" fillId="28" borderId="13" xfId="1" applyFont="1" applyFill="1" applyBorder="1" applyAlignment="1">
      <alignment vertical="center" wrapText="1"/>
    </xf>
    <xf numFmtId="3" fontId="38" fillId="28" borderId="13" xfId="1" applyNumberFormat="1" applyFont="1" applyFill="1" applyBorder="1" applyAlignment="1">
      <alignment vertical="center" wrapText="1"/>
    </xf>
    <xf numFmtId="3" fontId="38" fillId="28" borderId="77" xfId="1" applyNumberFormat="1" applyFont="1" applyFill="1" applyBorder="1" applyAlignment="1">
      <alignment vertical="center" wrapText="1"/>
    </xf>
    <xf numFmtId="0" fontId="33" fillId="28" borderId="35" xfId="1" applyFont="1" applyFill="1" applyBorder="1" applyAlignment="1">
      <alignment vertical="center" wrapText="1"/>
    </xf>
    <xf numFmtId="0" fontId="38" fillId="28" borderId="14" xfId="1" applyFont="1" applyFill="1" applyBorder="1" applyAlignment="1">
      <alignment vertical="center" wrapText="1"/>
    </xf>
    <xf numFmtId="3" fontId="38" fillId="28" borderId="80" xfId="1" applyNumberFormat="1" applyFont="1" applyFill="1" applyBorder="1" applyAlignment="1">
      <alignment vertical="center" wrapText="1"/>
    </xf>
    <xf numFmtId="3" fontId="38" fillId="28" borderId="14" xfId="1" applyNumberFormat="1" applyFont="1" applyFill="1" applyBorder="1" applyAlignment="1">
      <alignment vertical="center" wrapText="1"/>
    </xf>
    <xf numFmtId="3" fontId="38" fillId="26" borderId="80" xfId="1" applyNumberFormat="1" applyFont="1" applyFill="1" applyBorder="1" applyAlignment="1">
      <alignment horizontal="center" vertical="center" wrapText="1"/>
    </xf>
    <xf numFmtId="0" fontId="33" fillId="29" borderId="1" xfId="1" applyFont="1" applyFill="1" applyBorder="1" applyAlignment="1">
      <alignment vertical="center" wrapText="1"/>
    </xf>
    <xf numFmtId="173" fontId="38" fillId="29" borderId="14" xfId="1" applyNumberFormat="1" applyFont="1" applyFill="1" applyBorder="1" applyAlignment="1">
      <alignment horizontal="right" vertical="center" wrapText="1"/>
    </xf>
    <xf numFmtId="0" fontId="33" fillId="27" borderId="35" xfId="1" applyFont="1" applyFill="1" applyBorder="1" applyAlignment="1">
      <alignment vertical="center" wrapText="1"/>
    </xf>
    <xf numFmtId="165" fontId="38" fillId="27" borderId="14" xfId="63" applyFont="1" applyFill="1" applyBorder="1" applyAlignment="1">
      <alignment horizontal="center" vertical="center" wrapText="1"/>
    </xf>
    <xf numFmtId="165" fontId="38" fillId="27" borderId="80" xfId="1" applyNumberFormat="1" applyFont="1" applyFill="1" applyBorder="1" applyAlignment="1">
      <alignment horizontal="center" vertical="center" wrapText="1"/>
    </xf>
    <xf numFmtId="0" fontId="33" fillId="28" borderId="1" xfId="1" applyFont="1" applyFill="1" applyBorder="1" applyAlignment="1">
      <alignment vertical="center" wrapText="1"/>
    </xf>
    <xf numFmtId="0" fontId="33" fillId="27" borderId="4" xfId="1" applyFont="1" applyFill="1" applyBorder="1" applyAlignment="1">
      <alignment vertical="center" wrapText="1"/>
    </xf>
    <xf numFmtId="0" fontId="36" fillId="26" borderId="93" xfId="1" applyFont="1" applyFill="1" applyBorder="1" applyAlignment="1">
      <alignment horizontal="center" vertical="center" wrapText="1"/>
    </xf>
    <xf numFmtId="2" fontId="36" fillId="26" borderId="94" xfId="1" applyNumberFormat="1" applyFont="1" applyFill="1" applyBorder="1" applyAlignment="1">
      <alignment horizontal="center" vertical="center" wrapText="1"/>
    </xf>
    <xf numFmtId="2" fontId="17" fillId="29" borderId="2" xfId="1" applyNumberFormat="1" applyFont="1" applyFill="1" applyBorder="1" applyAlignment="1">
      <alignment vertical="center" wrapText="1"/>
    </xf>
    <xf numFmtId="0" fontId="33" fillId="30" borderId="95" xfId="1" applyFont="1" applyFill="1" applyBorder="1" applyAlignment="1">
      <alignment horizontal="center" vertical="center" wrapText="1"/>
    </xf>
    <xf numFmtId="0" fontId="38" fillId="30" borderId="93" xfId="1" applyFont="1" applyFill="1" applyBorder="1" applyAlignment="1">
      <alignment horizontal="center" vertical="center" wrapText="1"/>
    </xf>
    <xf numFmtId="165" fontId="38" fillId="30" borderId="93" xfId="63" applyFont="1" applyFill="1" applyBorder="1" applyAlignment="1">
      <alignment horizontal="center" vertical="center" wrapText="1"/>
    </xf>
    <xf numFmtId="0" fontId="38" fillId="29" borderId="93" xfId="1" applyFont="1" applyFill="1" applyBorder="1" applyAlignment="1">
      <alignment horizontal="center" vertical="center" wrapText="1"/>
    </xf>
    <xf numFmtId="2" fontId="17" fillId="29" borderId="3" xfId="1" applyNumberFormat="1" applyFont="1" applyFill="1" applyBorder="1" applyAlignment="1">
      <alignment vertical="center" wrapText="1"/>
    </xf>
    <xf numFmtId="2" fontId="17" fillId="29" borderId="96" xfId="1" applyNumberFormat="1" applyFont="1" applyFill="1" applyBorder="1" applyAlignment="1">
      <alignment vertical="center" wrapText="1"/>
    </xf>
    <xf numFmtId="0" fontId="33" fillId="29" borderId="2" xfId="1" applyFont="1" applyFill="1" applyBorder="1" applyAlignment="1">
      <alignment horizontal="left" vertical="center" wrapText="1"/>
    </xf>
    <xf numFmtId="3" fontId="38" fillId="29" borderId="2" xfId="1" applyNumberFormat="1" applyFont="1" applyFill="1" applyBorder="1" applyAlignment="1">
      <alignment horizontal="center" vertical="center" wrapText="1"/>
    </xf>
    <xf numFmtId="0" fontId="16" fillId="27" borderId="35" xfId="1" applyFont="1" applyFill="1" applyBorder="1" applyAlignment="1">
      <alignment horizontal="justify" vertical="center" wrapText="1"/>
    </xf>
    <xf numFmtId="0" fontId="17" fillId="27" borderId="12" xfId="1" applyFont="1" applyFill="1" applyBorder="1" applyAlignment="1">
      <alignment horizontal="center" vertical="center" wrapText="1"/>
    </xf>
    <xf numFmtId="0" fontId="33" fillId="27" borderId="35" xfId="1" applyFont="1" applyFill="1" applyBorder="1" applyAlignment="1">
      <alignment horizontal="left" vertical="center" wrapText="1"/>
    </xf>
    <xf numFmtId="3" fontId="38" fillId="27" borderId="14" xfId="1" applyNumberFormat="1" applyFont="1" applyFill="1" applyBorder="1" applyAlignment="1">
      <alignment horizontal="center" vertical="center" wrapText="1"/>
    </xf>
    <xf numFmtId="3" fontId="38" fillId="27" borderId="80" xfId="1" applyNumberFormat="1" applyFont="1" applyFill="1" applyBorder="1" applyAlignment="1">
      <alignment horizontal="center" vertical="center" wrapText="1"/>
    </xf>
    <xf numFmtId="0" fontId="33" fillId="27" borderId="71" xfId="1" applyFont="1" applyFill="1" applyBorder="1" applyAlignment="1">
      <alignment horizontal="left" vertical="center" wrapText="1"/>
    </xf>
    <xf numFmtId="173" fontId="38" fillId="27" borderId="13" xfId="1" applyNumberFormat="1" applyFont="1" applyFill="1" applyBorder="1" applyAlignment="1">
      <alignment horizontal="right" vertical="center" wrapText="1"/>
    </xf>
    <xf numFmtId="173" fontId="38" fillId="27" borderId="80" xfId="1" applyNumberFormat="1" applyFont="1" applyFill="1" applyBorder="1" applyAlignment="1">
      <alignment horizontal="right" vertical="center" wrapText="1"/>
    </xf>
    <xf numFmtId="2" fontId="17" fillId="26" borderId="73" xfId="1" applyNumberFormat="1" applyFont="1" applyFill="1" applyBorder="1" applyAlignment="1">
      <alignment horizontal="center" vertical="center" wrapText="1"/>
    </xf>
    <xf numFmtId="0" fontId="32" fillId="47" borderId="59" xfId="0" applyFont="1" applyFill="1" applyBorder="1" applyAlignment="1">
      <alignment horizontal="center" vertical="center" wrapText="1"/>
    </xf>
    <xf numFmtId="0" fontId="32" fillId="47" borderId="2" xfId="0" applyFont="1" applyFill="1" applyBorder="1" applyAlignment="1">
      <alignment horizontal="center" vertical="center" wrapText="1"/>
    </xf>
    <xf numFmtId="0" fontId="53" fillId="47" borderId="29" xfId="1" applyFont="1" applyFill="1" applyBorder="1" applyAlignment="1">
      <alignment horizontal="center" vertical="center" wrapText="1"/>
    </xf>
    <xf numFmtId="0" fontId="66" fillId="0" borderId="0" xfId="1" applyFont="1"/>
    <xf numFmtId="0" fontId="66" fillId="0" borderId="0" xfId="0" applyFont="1" applyAlignment="1">
      <alignment vertical="top"/>
    </xf>
    <xf numFmtId="0" fontId="66" fillId="0" borderId="0" xfId="1" applyFont="1" applyAlignment="1">
      <alignment horizontal="left"/>
    </xf>
    <xf numFmtId="0" fontId="15" fillId="0" borderId="0" xfId="1" applyFont="1" applyAlignment="1">
      <alignment horizontal="center" vertical="center"/>
    </xf>
    <xf numFmtId="0" fontId="33" fillId="0" borderId="0" xfId="1" applyFont="1"/>
    <xf numFmtId="0" fontId="32" fillId="47" borderId="17" xfId="0" applyFont="1" applyFill="1" applyBorder="1" applyAlignment="1">
      <alignment horizontal="center" vertical="center" wrapText="1"/>
    </xf>
    <xf numFmtId="0" fontId="32" fillId="49" borderId="13" xfId="0" applyFont="1" applyFill="1" applyBorder="1" applyAlignment="1">
      <alignment horizontal="center" vertical="center" wrapText="1"/>
    </xf>
    <xf numFmtId="0" fontId="32" fillId="50" borderId="59" xfId="0" applyFont="1" applyFill="1" applyBorder="1" applyAlignment="1">
      <alignment horizontal="center" vertical="center" wrapText="1"/>
    </xf>
    <xf numFmtId="0" fontId="53" fillId="50" borderId="59" xfId="1" applyFont="1" applyFill="1" applyBorder="1" applyAlignment="1">
      <alignment vertical="center" textRotation="90" wrapText="1"/>
    </xf>
    <xf numFmtId="0" fontId="32" fillId="50" borderId="2" xfId="0" applyFont="1" applyFill="1" applyBorder="1" applyAlignment="1">
      <alignment horizontal="center" vertical="center" wrapText="1"/>
    </xf>
    <xf numFmtId="0" fontId="32" fillId="50" borderId="17" xfId="0" applyFont="1" applyFill="1" applyBorder="1" applyAlignment="1">
      <alignment horizontal="center" vertical="center" wrapText="1"/>
    </xf>
    <xf numFmtId="0" fontId="32" fillId="49" borderId="59" xfId="0" applyFont="1" applyFill="1" applyBorder="1" applyAlignment="1">
      <alignment horizontal="center" vertical="center" wrapText="1"/>
    </xf>
    <xf numFmtId="0" fontId="53" fillId="49" borderId="59" xfId="1" applyFont="1" applyFill="1" applyBorder="1" applyAlignment="1">
      <alignment vertical="center" textRotation="90" wrapText="1"/>
    </xf>
    <xf numFmtId="0" fontId="32" fillId="49" borderId="39" xfId="0" applyFont="1" applyFill="1" applyBorder="1" applyAlignment="1">
      <alignment horizontal="center" vertical="center" wrapText="1"/>
    </xf>
    <xf numFmtId="0" fontId="32" fillId="51" borderId="59" xfId="0" applyFont="1" applyFill="1" applyBorder="1" applyAlignment="1">
      <alignment horizontal="center" vertical="center" wrapText="1"/>
    </xf>
    <xf numFmtId="0" fontId="53" fillId="51" borderId="59" xfId="1" applyFont="1" applyFill="1" applyBorder="1" applyAlignment="1">
      <alignment vertical="center" textRotation="90" wrapText="1"/>
    </xf>
    <xf numFmtId="0" fontId="29" fillId="51" borderId="65" xfId="1" applyFont="1" applyFill="1" applyBorder="1" applyAlignment="1">
      <alignment horizontal="center" vertical="center"/>
    </xf>
    <xf numFmtId="0" fontId="32" fillId="51" borderId="2" xfId="0" applyFont="1" applyFill="1" applyBorder="1" applyAlignment="1">
      <alignment horizontal="center" vertical="center" wrapText="1"/>
    </xf>
    <xf numFmtId="0" fontId="53" fillId="51" borderId="2" xfId="1" applyFont="1" applyFill="1" applyBorder="1" applyAlignment="1">
      <alignment vertical="center" textRotation="90" wrapText="1"/>
    </xf>
    <xf numFmtId="0" fontId="29" fillId="51" borderId="4" xfId="1" applyFont="1" applyFill="1" applyBorder="1" applyAlignment="1">
      <alignment horizontal="center" vertical="center"/>
    </xf>
    <xf numFmtId="0" fontId="32" fillId="51" borderId="93" xfId="0" applyFont="1" applyFill="1" applyBorder="1" applyAlignment="1">
      <alignment horizontal="center" vertical="center" wrapText="1"/>
    </xf>
    <xf numFmtId="0" fontId="53" fillId="51" borderId="93" xfId="1" applyFont="1" applyFill="1" applyBorder="1" applyAlignment="1">
      <alignment horizontal="center" vertical="center" textRotation="90" wrapText="1"/>
    </xf>
    <xf numFmtId="0" fontId="29" fillId="51" borderId="95" xfId="1" applyFont="1" applyFill="1" applyBorder="1" applyAlignment="1">
      <alignment horizontal="center" vertical="center"/>
    </xf>
    <xf numFmtId="0" fontId="53" fillId="52" borderId="29" xfId="1" applyFont="1" applyFill="1" applyBorder="1" applyAlignment="1">
      <alignment horizontal="center" vertical="center" wrapText="1"/>
    </xf>
    <xf numFmtId="0" fontId="32" fillId="52" borderId="59" xfId="0" applyFont="1" applyFill="1" applyBorder="1" applyAlignment="1">
      <alignment horizontal="center" vertical="center" wrapText="1"/>
    </xf>
    <xf numFmtId="0" fontId="29" fillId="52" borderId="65" xfId="1" applyFont="1" applyFill="1" applyBorder="1" applyAlignment="1">
      <alignment horizontal="center" vertical="center"/>
    </xf>
    <xf numFmtId="0" fontId="32" fillId="52" borderId="2" xfId="0" applyFont="1" applyFill="1" applyBorder="1" applyAlignment="1">
      <alignment horizontal="center" vertical="center" wrapText="1"/>
    </xf>
    <xf numFmtId="0" fontId="29" fillId="52" borderId="4" xfId="1" applyFont="1" applyFill="1" applyBorder="1" applyAlignment="1">
      <alignment horizontal="center" vertical="center"/>
    </xf>
    <xf numFmtId="0" fontId="33" fillId="52" borderId="2" xfId="1" applyFont="1" applyFill="1" applyBorder="1" applyAlignment="1">
      <alignment horizontal="center" vertical="center" wrapText="1"/>
    </xf>
    <xf numFmtId="0" fontId="32" fillId="52" borderId="93" xfId="0" applyFont="1" applyFill="1" applyBorder="1" applyAlignment="1">
      <alignment horizontal="center" vertical="center" wrapText="1"/>
    </xf>
    <xf numFmtId="0" fontId="59" fillId="52" borderId="93" xfId="0" applyFont="1" applyFill="1" applyBorder="1" applyAlignment="1">
      <alignment horizontal="center" vertical="center" textRotation="90" wrapText="1"/>
    </xf>
    <xf numFmtId="0" fontId="29" fillId="52" borderId="95" xfId="1" applyFont="1" applyFill="1" applyBorder="1" applyAlignment="1">
      <alignment horizontal="center" vertical="center"/>
    </xf>
    <xf numFmtId="0" fontId="33" fillId="53" borderId="59" xfId="1" applyFont="1" applyFill="1" applyBorder="1" applyAlignment="1">
      <alignment horizontal="center" vertical="center" wrapText="1"/>
    </xf>
    <xf numFmtId="0" fontId="59" fillId="53" borderId="59" xfId="0" applyFont="1" applyFill="1" applyBorder="1" applyAlignment="1">
      <alignment vertical="center" textRotation="90" wrapText="1"/>
    </xf>
    <xf numFmtId="0" fontId="29" fillId="53" borderId="65" xfId="1" applyFont="1" applyFill="1" applyBorder="1" applyAlignment="1">
      <alignment horizontal="center" vertical="center"/>
    </xf>
    <xf numFmtId="0" fontId="33" fillId="53" borderId="2" xfId="1" applyFont="1" applyFill="1" applyBorder="1" applyAlignment="1">
      <alignment horizontal="center" vertical="center" wrapText="1"/>
    </xf>
    <xf numFmtId="0" fontId="1" fillId="53" borderId="2" xfId="1" applyFont="1" applyFill="1" applyBorder="1" applyAlignment="1">
      <alignment horizontal="center" vertical="center" wrapText="1"/>
    </xf>
    <xf numFmtId="0" fontId="29" fillId="53" borderId="71" xfId="1" applyFont="1" applyFill="1" applyBorder="1" applyAlignment="1">
      <alignment horizontal="center" vertical="center"/>
    </xf>
    <xf numFmtId="0" fontId="1" fillId="54" borderId="2" xfId="1" applyFont="1" applyFill="1" applyBorder="1" applyAlignment="1">
      <alignment horizontal="center" vertical="center" wrapText="1"/>
    </xf>
    <xf numFmtId="0" fontId="59" fillId="54" borderId="2" xfId="0" applyFont="1" applyFill="1" applyBorder="1" applyAlignment="1">
      <alignment vertical="center" textRotation="90" wrapText="1"/>
    </xf>
    <xf numFmtId="0" fontId="29" fillId="54" borderId="4" xfId="1" applyFont="1" applyFill="1" applyBorder="1" applyAlignment="1">
      <alignment horizontal="center" vertical="center"/>
    </xf>
    <xf numFmtId="0" fontId="1" fillId="53" borderId="93" xfId="1" applyFont="1" applyFill="1" applyBorder="1" applyAlignment="1">
      <alignment horizontal="center" vertical="center" wrapText="1"/>
    </xf>
    <xf numFmtId="0" fontId="29" fillId="53" borderId="95" xfId="1" applyFont="1" applyFill="1" applyBorder="1" applyAlignment="1">
      <alignment horizontal="center" vertical="center"/>
    </xf>
    <xf numFmtId="0" fontId="1" fillId="54" borderId="59" xfId="1" applyFont="1" applyFill="1" applyBorder="1" applyAlignment="1">
      <alignment horizontal="center" vertical="center" wrapText="1"/>
    </xf>
    <xf numFmtId="0" fontId="1" fillId="54" borderId="17" xfId="1" applyFont="1" applyFill="1" applyBorder="1" applyAlignment="1">
      <alignment horizontal="center" vertical="center" wrapText="1"/>
    </xf>
    <xf numFmtId="0" fontId="67" fillId="10" borderId="100" xfId="1" applyFont="1" applyFill="1" applyBorder="1" applyAlignment="1">
      <alignment horizontal="center" vertical="center"/>
    </xf>
    <xf numFmtId="0" fontId="29" fillId="51" borderId="57" xfId="1" applyFont="1" applyFill="1" applyBorder="1" applyAlignment="1">
      <alignment vertical="center"/>
    </xf>
    <xf numFmtId="0" fontId="29" fillId="51" borderId="3" xfId="1" applyFont="1" applyFill="1" applyBorder="1" applyAlignment="1">
      <alignment vertical="center"/>
    </xf>
    <xf numFmtId="0" fontId="29" fillId="51" borderId="96" xfId="1" applyFont="1" applyFill="1" applyBorder="1" applyAlignment="1">
      <alignment horizontal="center" vertical="center"/>
    </xf>
    <xf numFmtId="0" fontId="29" fillId="52" borderId="57" xfId="1" applyFont="1" applyFill="1" applyBorder="1" applyAlignment="1">
      <alignment vertical="center"/>
    </xf>
    <xf numFmtId="0" fontId="29" fillId="52" borderId="3" xfId="1" applyFont="1" applyFill="1" applyBorder="1" applyAlignment="1">
      <alignment vertical="center"/>
    </xf>
    <xf numFmtId="0" fontId="29" fillId="52" borderId="96" xfId="1" applyFont="1" applyFill="1" applyBorder="1" applyAlignment="1">
      <alignment horizontal="center" vertical="center"/>
    </xf>
    <xf numFmtId="0" fontId="29" fillId="53" borderId="57" xfId="1" applyFont="1" applyFill="1" applyBorder="1" applyAlignment="1">
      <alignment vertical="center"/>
    </xf>
    <xf numFmtId="0" fontId="29" fillId="53" borderId="3" xfId="1" applyFont="1" applyFill="1" applyBorder="1" applyAlignment="1">
      <alignment vertical="center"/>
    </xf>
    <xf numFmtId="0" fontId="29" fillId="54" borderId="57" xfId="1" applyFont="1" applyFill="1" applyBorder="1" applyAlignment="1">
      <alignment vertical="center"/>
    </xf>
    <xf numFmtId="0" fontId="29" fillId="54" borderId="3" xfId="1" applyFont="1" applyFill="1" applyBorder="1" applyAlignment="1">
      <alignment vertical="center"/>
    </xf>
    <xf numFmtId="0" fontId="29" fillId="4" borderId="93" xfId="1" applyFont="1" applyFill="1" applyBorder="1" applyAlignment="1">
      <alignment horizontal="center" vertical="center" wrapText="1"/>
    </xf>
    <xf numFmtId="0" fontId="31" fillId="4" borderId="92" xfId="1" applyFont="1" applyFill="1" applyBorder="1" applyAlignment="1">
      <alignment horizontal="center" vertical="center" wrapText="1"/>
    </xf>
    <xf numFmtId="0" fontId="29" fillId="4" borderId="93" xfId="1" applyFont="1" applyFill="1" applyBorder="1" applyAlignment="1">
      <alignment horizontal="center" vertical="center"/>
    </xf>
    <xf numFmtId="0" fontId="29" fillId="4" borderId="94" xfId="1" applyFont="1" applyFill="1" applyBorder="1" applyAlignment="1">
      <alignment horizontal="center" vertical="center"/>
    </xf>
    <xf numFmtId="0" fontId="29" fillId="4" borderId="92" xfId="1" applyFont="1" applyFill="1" applyBorder="1" applyAlignment="1">
      <alignment horizontal="center" vertical="center"/>
    </xf>
    <xf numFmtId="0" fontId="29" fillId="4" borderId="94" xfId="1" applyFont="1" applyFill="1" applyBorder="1" applyAlignment="1">
      <alignment horizontal="center" vertical="center" wrapText="1"/>
    </xf>
    <xf numFmtId="0" fontId="29" fillId="50" borderId="65" xfId="1" applyFont="1" applyFill="1" applyBorder="1" applyAlignment="1">
      <alignment horizontal="center" vertical="center"/>
    </xf>
    <xf numFmtId="0" fontId="29" fillId="50" borderId="57" xfId="1" applyFont="1" applyFill="1" applyBorder="1" applyAlignment="1">
      <alignment vertical="center"/>
    </xf>
    <xf numFmtId="0" fontId="29" fillId="50" borderId="4" xfId="1" applyFont="1" applyFill="1" applyBorder="1" applyAlignment="1">
      <alignment horizontal="center" vertical="center"/>
    </xf>
    <xf numFmtId="0" fontId="29" fillId="49" borderId="58" xfId="1" applyFont="1" applyFill="1" applyBorder="1" applyAlignment="1">
      <alignment horizontal="center" vertical="center"/>
    </xf>
    <xf numFmtId="0" fontId="29" fillId="49" borderId="57" xfId="1" applyFont="1" applyFill="1" applyBorder="1" applyAlignment="1">
      <alignment vertical="center"/>
    </xf>
    <xf numFmtId="0" fontId="33" fillId="64" borderId="51" xfId="1" applyFont="1" applyFill="1" applyBorder="1" applyAlignment="1">
      <alignment horizontal="center" vertical="center" wrapText="1"/>
    </xf>
    <xf numFmtId="0" fontId="29" fillId="64" borderId="100" xfId="1" applyFont="1" applyFill="1" applyBorder="1" applyAlignment="1">
      <alignment horizontal="center" vertical="center"/>
    </xf>
    <xf numFmtId="0" fontId="29" fillId="64" borderId="53" xfId="1" applyFont="1" applyFill="1" applyBorder="1" applyAlignment="1">
      <alignment horizontal="center" vertical="center"/>
    </xf>
    <xf numFmtId="0" fontId="12" fillId="46" borderId="106" xfId="0" applyFont="1" applyFill="1" applyBorder="1" applyAlignment="1">
      <alignment horizontal="center" vertical="center" wrapText="1"/>
    </xf>
    <xf numFmtId="0" fontId="12" fillId="46" borderId="106" xfId="0" applyFont="1" applyFill="1" applyBorder="1" applyAlignment="1">
      <alignment horizontal="left" vertical="center" wrapText="1"/>
    </xf>
    <xf numFmtId="0" fontId="37" fillId="9" borderId="106" xfId="0" applyFont="1" applyFill="1" applyBorder="1" applyAlignment="1">
      <alignment horizontal="center" vertical="center" wrapText="1"/>
    </xf>
    <xf numFmtId="0" fontId="13" fillId="9" borderId="106" xfId="0" applyFont="1" applyFill="1" applyBorder="1" applyAlignment="1">
      <alignment horizontal="left" vertical="center" wrapText="1"/>
    </xf>
    <xf numFmtId="0" fontId="55" fillId="9" borderId="106" xfId="0" applyFont="1" applyFill="1" applyBorder="1" applyAlignment="1">
      <alignment horizontal="center" vertical="center" wrapText="1"/>
    </xf>
    <xf numFmtId="0" fontId="46" fillId="9" borderId="106" xfId="0" applyFont="1" applyFill="1" applyBorder="1" applyAlignment="1">
      <alignment horizontal="center" vertical="center" wrapText="1"/>
    </xf>
    <xf numFmtId="0" fontId="12" fillId="9" borderId="107" xfId="0" applyFont="1" applyFill="1" applyBorder="1" applyAlignment="1">
      <alignment horizontal="center" vertical="center" wrapText="1"/>
    </xf>
    <xf numFmtId="0" fontId="56" fillId="9" borderId="106" xfId="0" applyFont="1" applyFill="1" applyBorder="1" applyAlignment="1">
      <alignment horizontal="left" vertical="center" wrapText="1"/>
    </xf>
    <xf numFmtId="0" fontId="12" fillId="35" borderId="106" xfId="0" applyFont="1" applyFill="1" applyBorder="1" applyAlignment="1">
      <alignment horizontal="center" vertical="center" wrapText="1"/>
    </xf>
    <xf numFmtId="0" fontId="12" fillId="35" borderId="106" xfId="0" applyFont="1" applyFill="1" applyBorder="1" applyAlignment="1">
      <alignment horizontal="left" vertical="center" wrapText="1"/>
    </xf>
    <xf numFmtId="0" fontId="13" fillId="35" borderId="106" xfId="0" applyFont="1" applyFill="1" applyBorder="1" applyAlignment="1">
      <alignment horizontal="center" vertical="center" wrapText="1"/>
    </xf>
    <xf numFmtId="0" fontId="12" fillId="35" borderId="107" xfId="0" applyFont="1" applyFill="1" applyBorder="1" applyAlignment="1">
      <alignment horizontal="center" vertical="center" wrapText="1"/>
    </xf>
    <xf numFmtId="0" fontId="18" fillId="0" borderId="106" xfId="0" applyFont="1" applyBorder="1" applyAlignment="1">
      <alignment horizontal="left" vertical="top" wrapText="1"/>
    </xf>
    <xf numFmtId="0" fontId="13" fillId="36" borderId="106" xfId="0" applyFont="1" applyFill="1" applyBorder="1" applyAlignment="1">
      <alignment horizontal="center" vertical="center" wrapText="1"/>
    </xf>
    <xf numFmtId="0" fontId="13" fillId="39" borderId="106" xfId="0" applyFont="1" applyFill="1" applyBorder="1" applyAlignment="1">
      <alignment horizontal="center" vertical="center" wrapText="1"/>
    </xf>
    <xf numFmtId="0" fontId="13" fillId="42" borderId="106" xfId="0" applyFont="1" applyFill="1" applyBorder="1" applyAlignment="1">
      <alignment horizontal="center" vertical="center" wrapText="1"/>
    </xf>
    <xf numFmtId="0" fontId="12" fillId="42" borderId="106" xfId="0" applyFont="1" applyFill="1" applyBorder="1" applyAlignment="1">
      <alignment horizontal="center" vertical="center" wrapText="1"/>
    </xf>
    <xf numFmtId="0" fontId="13" fillId="40" borderId="106" xfId="0" applyFont="1" applyFill="1" applyBorder="1" applyAlignment="1">
      <alignment horizontal="center" vertical="center" wrapText="1"/>
    </xf>
    <xf numFmtId="0" fontId="12" fillId="40" borderId="106" xfId="0" applyFont="1" applyFill="1" applyBorder="1" applyAlignment="1">
      <alignment horizontal="center" vertical="center" wrapText="1"/>
    </xf>
    <xf numFmtId="0" fontId="13" fillId="43" borderId="106" xfId="0" applyFont="1" applyFill="1" applyBorder="1" applyAlignment="1">
      <alignment horizontal="center" vertical="center" wrapText="1"/>
    </xf>
    <xf numFmtId="0" fontId="12" fillId="43" borderId="106" xfId="0" applyFont="1" applyFill="1" applyBorder="1" applyAlignment="1">
      <alignment horizontal="center" vertical="center" wrapText="1"/>
    </xf>
    <xf numFmtId="0" fontId="13" fillId="9" borderId="106" xfId="0" applyFont="1" applyFill="1" applyBorder="1" applyAlignment="1">
      <alignment horizontal="center" vertical="center" wrapText="1"/>
    </xf>
    <xf numFmtId="0" fontId="13" fillId="9" borderId="107" xfId="0" applyFont="1" applyFill="1" applyBorder="1" applyAlignment="1">
      <alignment horizontal="center" vertical="center" wrapText="1"/>
    </xf>
    <xf numFmtId="0" fontId="12" fillId="11" borderId="106" xfId="0" applyFont="1" applyFill="1" applyBorder="1" applyAlignment="1">
      <alignment horizontal="center" vertical="center" wrapText="1"/>
    </xf>
    <xf numFmtId="0" fontId="12" fillId="11" borderId="106" xfId="0" applyFont="1" applyFill="1" applyBorder="1" applyAlignment="1">
      <alignment horizontal="left" vertical="center" wrapText="1"/>
    </xf>
    <xf numFmtId="0" fontId="13" fillId="11" borderId="106" xfId="0" applyFont="1" applyFill="1" applyBorder="1" applyAlignment="1">
      <alignment horizontal="center" vertical="center" wrapText="1"/>
    </xf>
    <xf numFmtId="0" fontId="18" fillId="14" borderId="106" xfId="0" applyFont="1" applyFill="1" applyBorder="1" applyAlignment="1">
      <alignment horizontal="left" vertical="top" wrapText="1"/>
    </xf>
    <xf numFmtId="0" fontId="12" fillId="38" borderId="106" xfId="0" applyFont="1" applyFill="1" applyBorder="1" applyAlignment="1">
      <alignment horizontal="center" vertical="center" wrapText="1"/>
    </xf>
    <xf numFmtId="0" fontId="12" fillId="38" borderId="106" xfId="0" applyFont="1" applyFill="1" applyBorder="1" applyAlignment="1">
      <alignment horizontal="left" vertical="center" wrapText="1"/>
    </xf>
    <xf numFmtId="0" fontId="13" fillId="38" borderId="106" xfId="0" applyFont="1" applyFill="1" applyBorder="1" applyAlignment="1">
      <alignment horizontal="center" vertical="center" wrapText="1"/>
    </xf>
    <xf numFmtId="0" fontId="13" fillId="41" borderId="106" xfId="0" applyFont="1" applyFill="1" applyBorder="1" applyAlignment="1">
      <alignment horizontal="center" vertical="center" wrapText="1"/>
    </xf>
    <xf numFmtId="0" fontId="12" fillId="41" borderId="106" xfId="0" applyFont="1" applyFill="1" applyBorder="1" applyAlignment="1">
      <alignment horizontal="left" vertical="center" wrapText="1"/>
    </xf>
    <xf numFmtId="0" fontId="12" fillId="37" borderId="106" xfId="0" applyFont="1" applyFill="1" applyBorder="1" applyAlignment="1">
      <alignment horizontal="center" vertical="center" wrapText="1"/>
    </xf>
    <xf numFmtId="0" fontId="39" fillId="0" borderId="112" xfId="1" applyFont="1" applyBorder="1" applyAlignment="1">
      <alignment horizontal="left" vertical="center" wrapText="1"/>
    </xf>
    <xf numFmtId="0" fontId="11" fillId="0" borderId="93" xfId="1" applyFont="1" applyBorder="1" applyAlignment="1">
      <alignment horizontal="center" vertical="center"/>
    </xf>
    <xf numFmtId="0" fontId="11" fillId="19" borderId="93" xfId="1" applyFont="1" applyFill="1" applyBorder="1" applyAlignment="1">
      <alignment horizontal="center" vertical="center"/>
    </xf>
    <xf numFmtId="0" fontId="11" fillId="13" borderId="93" xfId="1" applyFont="1" applyFill="1" applyBorder="1" applyAlignment="1">
      <alignment horizontal="center" vertical="center"/>
    </xf>
    <xf numFmtId="0" fontId="11" fillId="44" borderId="93" xfId="1" applyFont="1" applyFill="1" applyBorder="1" applyAlignment="1">
      <alignment horizontal="center" vertical="center"/>
    </xf>
    <xf numFmtId="0" fontId="16" fillId="40" borderId="93" xfId="1" applyFont="1" applyFill="1" applyBorder="1" applyAlignment="1">
      <alignment horizontal="left" vertical="center" wrapText="1"/>
    </xf>
    <xf numFmtId="0" fontId="16" fillId="40" borderId="94" xfId="1" applyFont="1" applyFill="1" applyBorder="1" applyAlignment="1">
      <alignment horizontal="left" vertical="center" wrapText="1"/>
    </xf>
    <xf numFmtId="0" fontId="29" fillId="40" borderId="92" xfId="1" applyFont="1" applyFill="1" applyBorder="1" applyAlignment="1">
      <alignment horizontal="center" vertical="center"/>
    </xf>
    <xf numFmtId="0" fontId="11" fillId="9" borderId="93" xfId="1" applyFont="1" applyFill="1" applyBorder="1" applyAlignment="1">
      <alignment horizontal="center" vertical="center"/>
    </xf>
    <xf numFmtId="0" fontId="30" fillId="0" borderId="112" xfId="1" applyFont="1" applyBorder="1" applyAlignment="1">
      <alignment horizontal="left" vertical="center" wrapText="1"/>
    </xf>
    <xf numFmtId="0" fontId="30" fillId="0" borderId="124" xfId="1" applyFont="1" applyBorder="1" applyAlignment="1">
      <alignment horizontal="left" vertical="center" wrapText="1"/>
    </xf>
    <xf numFmtId="0" fontId="30" fillId="0" borderId="128" xfId="1" applyFont="1" applyBorder="1" applyAlignment="1">
      <alignment horizontal="center" vertical="center" wrapText="1"/>
    </xf>
    <xf numFmtId="0" fontId="1" fillId="64" borderId="51" xfId="1" applyFont="1" applyFill="1" applyBorder="1" applyAlignment="1">
      <alignment horizontal="center" vertical="top" wrapText="1"/>
    </xf>
    <xf numFmtId="0" fontId="33" fillId="28" borderId="92" xfId="1" applyFont="1" applyFill="1" applyBorder="1" applyAlignment="1">
      <alignment vertical="center" wrapText="1"/>
    </xf>
    <xf numFmtId="0" fontId="38" fillId="28" borderId="93" xfId="1" applyFont="1" applyFill="1" applyBorder="1" applyAlignment="1">
      <alignment vertical="center" wrapText="1"/>
    </xf>
    <xf numFmtId="3" fontId="38" fillId="28" borderId="93" xfId="1" applyNumberFormat="1" applyFont="1" applyFill="1" applyBorder="1" applyAlignment="1">
      <alignment vertical="center" wrapText="1"/>
    </xf>
    <xf numFmtId="3" fontId="38" fillId="28" borderId="94" xfId="1" applyNumberFormat="1" applyFont="1" applyFill="1" applyBorder="1" applyAlignment="1">
      <alignment vertical="center" wrapText="1"/>
    </xf>
    <xf numFmtId="0" fontId="33" fillId="29" borderId="92" xfId="1" applyFont="1" applyFill="1" applyBorder="1" applyAlignment="1">
      <alignment vertical="center" wrapText="1"/>
    </xf>
    <xf numFmtId="3" fontId="38" fillId="29" borderId="93" xfId="1" applyNumberFormat="1" applyFont="1" applyFill="1" applyBorder="1" applyAlignment="1">
      <alignment horizontal="center" vertical="center" wrapText="1"/>
    </xf>
    <xf numFmtId="3" fontId="38" fillId="26" borderId="94" xfId="1" applyNumberFormat="1" applyFont="1" applyFill="1" applyBorder="1" applyAlignment="1">
      <alignment horizontal="center" vertical="center" wrapText="1"/>
    </xf>
    <xf numFmtId="0" fontId="33" fillId="30" borderId="95" xfId="1" applyFont="1" applyFill="1" applyBorder="1" applyAlignment="1">
      <alignment vertical="center" wrapText="1"/>
    </xf>
    <xf numFmtId="173" fontId="38" fillId="30" borderId="93" xfId="1" applyNumberFormat="1" applyFont="1" applyFill="1" applyBorder="1" applyAlignment="1">
      <alignment horizontal="right" vertical="center" wrapText="1"/>
    </xf>
    <xf numFmtId="0" fontId="21" fillId="0" borderId="93"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59"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45" fillId="0" borderId="98" xfId="0" applyFont="1" applyBorder="1" applyAlignment="1" applyProtection="1">
      <alignment horizontal="left" vertical="top" wrapText="1"/>
      <protection locked="0"/>
    </xf>
    <xf numFmtId="0" fontId="45" fillId="0" borderId="97" xfId="0" applyFont="1" applyBorder="1" applyAlignment="1" applyProtection="1">
      <alignment horizontal="left" vertical="top" wrapText="1"/>
      <protection locked="0"/>
    </xf>
    <xf numFmtId="0" fontId="1" fillId="32" borderId="2" xfId="0" applyFont="1" applyFill="1" applyBorder="1" applyAlignment="1" applyProtection="1">
      <alignment horizontal="left" vertical="center" wrapText="1"/>
      <protection hidden="1"/>
    </xf>
    <xf numFmtId="0" fontId="1" fillId="32" borderId="0" xfId="0" applyFont="1" applyFill="1" applyAlignment="1" applyProtection="1">
      <alignment horizontal="left" vertical="center" wrapText="1"/>
      <protection hidden="1"/>
    </xf>
    <xf numFmtId="0" fontId="1" fillId="32" borderId="2" xfId="0" applyFont="1" applyFill="1" applyBorder="1" applyAlignment="1" applyProtection="1">
      <alignment horizontal="left" wrapText="1"/>
      <protection hidden="1"/>
    </xf>
    <xf numFmtId="0" fontId="1" fillId="32" borderId="0" xfId="0" applyFont="1" applyFill="1" applyAlignment="1" applyProtection="1">
      <alignment horizontal="left" wrapText="1"/>
      <protection hidden="1"/>
    </xf>
    <xf numFmtId="0" fontId="69" fillId="0" borderId="0" xfId="1" applyFont="1" applyAlignment="1">
      <alignment horizontal="left"/>
    </xf>
    <xf numFmtId="0" fontId="70" fillId="0" borderId="0" xfId="1" applyFont="1" applyAlignment="1">
      <alignment horizontal="left"/>
    </xf>
    <xf numFmtId="0" fontId="68" fillId="4" borderId="93" xfId="1" applyFont="1" applyFill="1" applyBorder="1" applyAlignment="1">
      <alignment horizontal="center" vertical="center" wrapText="1"/>
    </xf>
    <xf numFmtId="0" fontId="69" fillId="0" borderId="0" xfId="1" applyFont="1"/>
    <xf numFmtId="0" fontId="70" fillId="0" borderId="0" xfId="1" applyFont="1"/>
    <xf numFmtId="0" fontId="72" fillId="47" borderId="59" xfId="0" applyFont="1" applyFill="1" applyBorder="1" applyAlignment="1">
      <alignment horizontal="center" vertical="center" wrapText="1"/>
    </xf>
    <xf numFmtId="0" fontId="72" fillId="47" borderId="2" xfId="0" applyFont="1" applyFill="1" applyBorder="1" applyAlignment="1">
      <alignment horizontal="center" vertical="center" wrapText="1"/>
    </xf>
    <xf numFmtId="0" fontId="72" fillId="47" borderId="17" xfId="0" applyFont="1" applyFill="1" applyBorder="1" applyAlignment="1">
      <alignment horizontal="center" vertical="center" wrapText="1"/>
    </xf>
    <xf numFmtId="0" fontId="72" fillId="49" borderId="59" xfId="0" applyFont="1" applyFill="1" applyBorder="1" applyAlignment="1">
      <alignment horizontal="center" vertical="center" wrapText="1"/>
    </xf>
    <xf numFmtId="0" fontId="68" fillId="49" borderId="59" xfId="1" applyFont="1" applyFill="1" applyBorder="1" applyAlignment="1">
      <alignment vertical="center" textRotation="90" wrapText="1"/>
    </xf>
    <xf numFmtId="0" fontId="68" fillId="47" borderId="58" xfId="1" applyFont="1" applyFill="1" applyBorder="1" applyAlignment="1">
      <alignment horizontal="center" vertical="center"/>
    </xf>
    <xf numFmtId="0" fontId="68" fillId="47" borderId="57" xfId="1" applyFont="1" applyFill="1" applyBorder="1" applyAlignment="1">
      <alignment vertical="center"/>
    </xf>
    <xf numFmtId="0" fontId="72" fillId="49" borderId="13" xfId="0" applyFont="1" applyFill="1" applyBorder="1" applyAlignment="1">
      <alignment horizontal="center" vertical="center" wrapText="1"/>
    </xf>
    <xf numFmtId="0" fontId="72" fillId="49" borderId="39" xfId="0" applyFont="1" applyFill="1" applyBorder="1" applyAlignment="1">
      <alignment horizontal="center" vertical="center" wrapText="1"/>
    </xf>
    <xf numFmtId="0" fontId="72" fillId="50" borderId="59" xfId="0" applyFont="1" applyFill="1" applyBorder="1" applyAlignment="1">
      <alignment horizontal="center" vertical="center" wrapText="1"/>
    </xf>
    <xf numFmtId="0" fontId="68" fillId="50" borderId="59" xfId="1" applyFont="1" applyFill="1" applyBorder="1" applyAlignment="1">
      <alignment vertical="center" textRotation="90" wrapText="1"/>
    </xf>
    <xf numFmtId="0" fontId="68" fillId="47" borderId="65" xfId="1" applyFont="1" applyFill="1" applyBorder="1" applyAlignment="1">
      <alignment horizontal="center" vertical="center"/>
    </xf>
    <xf numFmtId="0" fontId="72" fillId="50" borderId="2" xfId="0" applyFont="1" applyFill="1" applyBorder="1" applyAlignment="1">
      <alignment horizontal="center" vertical="center" wrapText="1"/>
    </xf>
    <xf numFmtId="0" fontId="68" fillId="47" borderId="29" xfId="1" applyFont="1" applyFill="1" applyBorder="1" applyAlignment="1">
      <alignment horizontal="center" vertical="center" wrapText="1"/>
    </xf>
    <xf numFmtId="0" fontId="68" fillId="47" borderId="4" xfId="1" applyFont="1" applyFill="1" applyBorder="1" applyAlignment="1">
      <alignment horizontal="center" vertical="center"/>
    </xf>
    <xf numFmtId="0" fontId="72" fillId="50" borderId="17" xfId="0" applyFont="1" applyFill="1" applyBorder="1" applyAlignment="1">
      <alignment horizontal="center" vertical="center" wrapText="1"/>
    </xf>
    <xf numFmtId="0" fontId="72" fillId="51" borderId="59" xfId="0" applyFont="1" applyFill="1" applyBorder="1" applyAlignment="1">
      <alignment horizontal="center" vertical="center" wrapText="1"/>
    </xf>
    <xf numFmtId="0" fontId="68" fillId="51" borderId="59" xfId="1" applyFont="1" applyFill="1" applyBorder="1" applyAlignment="1">
      <alignment vertical="center" textRotation="90" wrapText="1"/>
    </xf>
    <xf numFmtId="0" fontId="68" fillId="51" borderId="65" xfId="1" applyFont="1" applyFill="1" applyBorder="1" applyAlignment="1">
      <alignment horizontal="center" vertical="center"/>
    </xf>
    <xf numFmtId="0" fontId="68" fillId="51" borderId="57" xfId="1" applyFont="1" applyFill="1" applyBorder="1" applyAlignment="1">
      <alignment vertical="center"/>
    </xf>
    <xf numFmtId="0" fontId="72" fillId="51" borderId="2" xfId="0" applyFont="1" applyFill="1" applyBorder="1" applyAlignment="1">
      <alignment horizontal="center" vertical="center" wrapText="1"/>
    </xf>
    <xf numFmtId="0" fontId="68" fillId="51" borderId="2" xfId="1" applyFont="1" applyFill="1" applyBorder="1" applyAlignment="1">
      <alignment vertical="center" textRotation="90" wrapText="1"/>
    </xf>
    <xf numFmtId="0" fontId="68" fillId="51" borderId="4" xfId="1" applyFont="1" applyFill="1" applyBorder="1" applyAlignment="1">
      <alignment horizontal="center" vertical="center"/>
    </xf>
    <xf numFmtId="0" fontId="68" fillId="51" borderId="3" xfId="1" applyFont="1" applyFill="1" applyBorder="1" applyAlignment="1">
      <alignment vertical="center"/>
    </xf>
    <xf numFmtId="0" fontId="72" fillId="51" borderId="93" xfId="0" applyFont="1" applyFill="1" applyBorder="1" applyAlignment="1">
      <alignment horizontal="center" vertical="center" wrapText="1"/>
    </xf>
    <xf numFmtId="0" fontId="68" fillId="51" borderId="93" xfId="1" applyFont="1" applyFill="1" applyBorder="1" applyAlignment="1">
      <alignment horizontal="center" vertical="center" textRotation="90" wrapText="1"/>
    </xf>
    <xf numFmtId="0" fontId="68" fillId="51" borderId="95" xfId="1" applyFont="1" applyFill="1" applyBorder="1" applyAlignment="1">
      <alignment horizontal="center" vertical="center"/>
    </xf>
    <xf numFmtId="0" fontId="68" fillId="51" borderId="96" xfId="1" applyFont="1" applyFill="1" applyBorder="1" applyAlignment="1">
      <alignment horizontal="center" vertical="center"/>
    </xf>
    <xf numFmtId="0" fontId="72" fillId="52" borderId="59" xfId="0" applyFont="1" applyFill="1" applyBorder="1" applyAlignment="1">
      <alignment horizontal="center" vertical="center" wrapText="1"/>
    </xf>
    <xf numFmtId="0" fontId="68" fillId="52" borderId="65" xfId="1" applyFont="1" applyFill="1" applyBorder="1" applyAlignment="1">
      <alignment horizontal="center" vertical="center"/>
    </xf>
    <xf numFmtId="0" fontId="68" fillId="52" borderId="57" xfId="1" applyFont="1" applyFill="1" applyBorder="1" applyAlignment="1">
      <alignment vertical="center"/>
    </xf>
    <xf numFmtId="0" fontId="72" fillId="52" borderId="2" xfId="0" applyFont="1" applyFill="1" applyBorder="1" applyAlignment="1">
      <alignment horizontal="center" vertical="center" wrapText="1"/>
    </xf>
    <xf numFmtId="0" fontId="68" fillId="52" borderId="4" xfId="1" applyFont="1" applyFill="1" applyBorder="1" applyAlignment="1">
      <alignment horizontal="center" vertical="center"/>
    </xf>
    <xf numFmtId="0" fontId="68" fillId="52" borderId="3" xfId="1" applyFont="1" applyFill="1" applyBorder="1" applyAlignment="1">
      <alignment vertical="center"/>
    </xf>
    <xf numFmtId="0" fontId="70" fillId="52" borderId="2" xfId="1" applyFont="1" applyFill="1" applyBorder="1" applyAlignment="1">
      <alignment horizontal="center" vertical="center" wrapText="1"/>
    </xf>
    <xf numFmtId="0" fontId="72" fillId="52" borderId="93" xfId="0" applyFont="1" applyFill="1" applyBorder="1" applyAlignment="1">
      <alignment horizontal="center" vertical="center" wrapText="1"/>
    </xf>
    <xf numFmtId="0" fontId="27" fillId="52" borderId="93" xfId="0" applyFont="1" applyFill="1" applyBorder="1" applyAlignment="1">
      <alignment horizontal="center" vertical="center" textRotation="90" wrapText="1"/>
    </xf>
    <xf numFmtId="0" fontId="68" fillId="52" borderId="95" xfId="1" applyFont="1" applyFill="1" applyBorder="1" applyAlignment="1">
      <alignment horizontal="center" vertical="center"/>
    </xf>
    <xf numFmtId="0" fontId="68" fillId="52" borderId="96" xfId="1" applyFont="1" applyFill="1" applyBorder="1" applyAlignment="1">
      <alignment horizontal="center" vertical="center"/>
    </xf>
    <xf numFmtId="0" fontId="70" fillId="53" borderId="59" xfId="1" applyFont="1" applyFill="1" applyBorder="1" applyAlignment="1">
      <alignment horizontal="center" vertical="center" wrapText="1"/>
    </xf>
    <xf numFmtId="0" fontId="27" fillId="53" borderId="59" xfId="0" applyFont="1" applyFill="1" applyBorder="1" applyAlignment="1">
      <alignment vertical="center" textRotation="90" wrapText="1"/>
    </xf>
    <xf numFmtId="0" fontId="68" fillId="53" borderId="65" xfId="1" applyFont="1" applyFill="1" applyBorder="1" applyAlignment="1">
      <alignment horizontal="center" vertical="center"/>
    </xf>
    <xf numFmtId="0" fontId="68" fillId="53" borderId="57" xfId="1" applyFont="1" applyFill="1" applyBorder="1" applyAlignment="1">
      <alignment vertical="center"/>
    </xf>
    <xf numFmtId="0" fontId="70" fillId="53" borderId="2" xfId="1" applyFont="1" applyFill="1" applyBorder="1" applyAlignment="1">
      <alignment horizontal="center" vertical="center" wrapText="1"/>
    </xf>
    <xf numFmtId="0" fontId="68" fillId="53" borderId="3" xfId="1" applyFont="1" applyFill="1" applyBorder="1" applyAlignment="1">
      <alignment vertical="center"/>
    </xf>
    <xf numFmtId="0" fontId="28" fillId="53" borderId="2" xfId="1" applyFont="1" applyFill="1" applyBorder="1" applyAlignment="1">
      <alignment horizontal="center" vertical="center" wrapText="1"/>
    </xf>
    <xf numFmtId="0" fontId="68" fillId="53" borderId="71" xfId="1" applyFont="1" applyFill="1" applyBorder="1" applyAlignment="1">
      <alignment horizontal="center" vertical="center"/>
    </xf>
    <xf numFmtId="0" fontId="68" fillId="52" borderId="29" xfId="1" applyFont="1" applyFill="1" applyBorder="1" applyAlignment="1">
      <alignment horizontal="center" vertical="center" wrapText="1"/>
    </xf>
    <xf numFmtId="0" fontId="28" fillId="53" borderId="93" xfId="1" applyFont="1" applyFill="1" applyBorder="1" applyAlignment="1">
      <alignment horizontal="center" vertical="center" wrapText="1"/>
    </xf>
    <xf numFmtId="0" fontId="68" fillId="53" borderId="95" xfId="1" applyFont="1" applyFill="1" applyBorder="1" applyAlignment="1">
      <alignment horizontal="center" vertical="center"/>
    </xf>
    <xf numFmtId="0" fontId="28" fillId="54" borderId="59" xfId="1" applyFont="1" applyFill="1" applyBorder="1" applyAlignment="1">
      <alignment horizontal="center" vertical="center" wrapText="1"/>
    </xf>
    <xf numFmtId="0" fontId="68" fillId="54" borderId="57" xfId="1" applyFont="1" applyFill="1" applyBorder="1" applyAlignment="1">
      <alignment vertical="center"/>
    </xf>
    <xf numFmtId="0" fontId="28" fillId="54" borderId="2" xfId="1" applyFont="1" applyFill="1" applyBorder="1" applyAlignment="1">
      <alignment horizontal="center" vertical="center" wrapText="1"/>
    </xf>
    <xf numFmtId="0" fontId="68" fillId="54" borderId="3" xfId="1" applyFont="1" applyFill="1" applyBorder="1" applyAlignment="1">
      <alignment vertical="center"/>
    </xf>
    <xf numFmtId="0" fontId="27" fillId="54" borderId="2" xfId="0" applyFont="1" applyFill="1" applyBorder="1" applyAlignment="1">
      <alignment vertical="center" textRotation="90" wrapText="1"/>
    </xf>
    <xf numFmtId="0" fontId="68" fillId="54" borderId="4" xfId="1" applyFont="1" applyFill="1" applyBorder="1" applyAlignment="1">
      <alignment horizontal="center" vertical="center"/>
    </xf>
    <xf numFmtId="0" fontId="28" fillId="54" borderId="17" xfId="1" applyFont="1" applyFill="1" applyBorder="1" applyAlignment="1">
      <alignment horizontal="center" vertical="center" wrapText="1"/>
    </xf>
    <xf numFmtId="0" fontId="70" fillId="54" borderId="51" xfId="1" applyFont="1" applyFill="1" applyBorder="1" applyAlignment="1">
      <alignment horizontal="center" vertical="center" wrapText="1"/>
    </xf>
    <xf numFmtId="0" fontId="28" fillId="54" borderId="51" xfId="1" applyFont="1" applyFill="1" applyBorder="1" applyAlignment="1">
      <alignment horizontal="center" vertical="top" wrapText="1"/>
    </xf>
    <xf numFmtId="0" fontId="68" fillId="54" borderId="100" xfId="1" applyFont="1" applyFill="1" applyBorder="1" applyAlignment="1">
      <alignment horizontal="center" vertical="center"/>
    </xf>
    <xf numFmtId="0" fontId="68" fillId="54" borderId="53" xfId="1" applyFont="1" applyFill="1" applyBorder="1" applyAlignment="1">
      <alignment horizontal="center" vertical="center"/>
    </xf>
    <xf numFmtId="0" fontId="71" fillId="10" borderId="100" xfId="1" applyFont="1" applyFill="1" applyBorder="1" applyAlignment="1">
      <alignment horizontal="center" vertical="center"/>
    </xf>
    <xf numFmtId="0" fontId="68" fillId="4" borderId="0" xfId="1" applyFont="1" applyFill="1" applyAlignment="1">
      <alignment horizontal="center" vertical="center"/>
    </xf>
    <xf numFmtId="0" fontId="68" fillId="4" borderId="15" xfId="1" applyFont="1" applyFill="1" applyBorder="1" applyAlignment="1">
      <alignment horizontal="center" vertical="center"/>
    </xf>
    <xf numFmtId="0" fontId="69" fillId="7" borderId="82" xfId="1" applyFont="1" applyFill="1" applyBorder="1" applyAlignment="1">
      <alignment horizontal="center" vertical="center"/>
    </xf>
    <xf numFmtId="0" fontId="69" fillId="0" borderId="0" xfId="1" applyFont="1" applyAlignment="1">
      <alignment horizontal="center" vertical="center"/>
    </xf>
    <xf numFmtId="0" fontId="71" fillId="0" borderId="0" xfId="1" applyFont="1" applyAlignment="1">
      <alignment horizontal="center" vertical="center"/>
    </xf>
    <xf numFmtId="0" fontId="68" fillId="4" borderId="21" xfId="1" applyFont="1" applyFill="1" applyBorder="1" applyAlignment="1">
      <alignment horizontal="center" vertical="center" wrapText="1"/>
    </xf>
    <xf numFmtId="0" fontId="71" fillId="4" borderId="92" xfId="1" applyFont="1" applyFill="1" applyBorder="1" applyAlignment="1">
      <alignment horizontal="center" vertical="center" wrapText="1"/>
    </xf>
    <xf numFmtId="0" fontId="68" fillId="4" borderId="93" xfId="1" applyFont="1" applyFill="1" applyBorder="1" applyAlignment="1">
      <alignment horizontal="center" vertical="center"/>
    </xf>
    <xf numFmtId="0" fontId="68" fillId="4" borderId="94" xfId="1" applyFont="1" applyFill="1" applyBorder="1" applyAlignment="1">
      <alignment horizontal="center" vertical="center"/>
    </xf>
    <xf numFmtId="0" fontId="68" fillId="4" borderId="92" xfId="1" applyFont="1" applyFill="1" applyBorder="1" applyAlignment="1">
      <alignment horizontal="center" vertical="center"/>
    </xf>
    <xf numFmtId="0" fontId="68" fillId="4" borderId="94" xfId="1" applyFont="1" applyFill="1" applyBorder="1" applyAlignment="1">
      <alignment horizontal="center" vertical="center" wrapText="1"/>
    </xf>
    <xf numFmtId="0" fontId="70" fillId="55" borderId="58" xfId="1" applyFont="1" applyFill="1" applyBorder="1" applyAlignment="1">
      <alignment horizontal="left" vertical="center" wrapText="1"/>
    </xf>
    <xf numFmtId="0" fontId="71" fillId="55" borderId="59" xfId="1" applyFont="1" applyFill="1" applyBorder="1" applyAlignment="1">
      <alignment horizontal="center" vertical="center" wrapText="1"/>
    </xf>
    <xf numFmtId="3" fontId="71" fillId="55" borderId="59" xfId="1" applyNumberFormat="1" applyFont="1" applyFill="1" applyBorder="1" applyAlignment="1">
      <alignment horizontal="center" vertical="center" wrapText="1"/>
    </xf>
    <xf numFmtId="3" fontId="71" fillId="55" borderId="46" xfId="1" applyNumberFormat="1" applyFont="1" applyFill="1" applyBorder="1" applyAlignment="1">
      <alignment horizontal="center" vertical="center" wrapText="1"/>
    </xf>
    <xf numFmtId="173" fontId="71" fillId="55" borderId="59" xfId="1" applyNumberFormat="1" applyFont="1" applyFill="1" applyBorder="1" applyAlignment="1">
      <alignment horizontal="right" vertical="center" wrapText="1"/>
    </xf>
    <xf numFmtId="173" fontId="71" fillId="55" borderId="46" xfId="1" applyNumberFormat="1" applyFont="1" applyFill="1" applyBorder="1" applyAlignment="1">
      <alignment horizontal="right" vertical="center" wrapText="1"/>
    </xf>
    <xf numFmtId="0" fontId="70" fillId="55" borderId="42" xfId="1" applyFont="1" applyFill="1" applyBorder="1" applyAlignment="1">
      <alignment vertical="center" wrapText="1"/>
    </xf>
    <xf numFmtId="0" fontId="71" fillId="55" borderId="2" xfId="1" applyFont="1" applyFill="1" applyBorder="1" applyAlignment="1">
      <alignment vertical="center" wrapText="1"/>
    </xf>
    <xf numFmtId="3" fontId="71" fillId="55" borderId="2" xfId="1" applyNumberFormat="1" applyFont="1" applyFill="1" applyBorder="1" applyAlignment="1">
      <alignment vertical="center" wrapText="1"/>
    </xf>
    <xf numFmtId="3" fontId="71" fillId="55" borderId="23" xfId="1" applyNumberFormat="1" applyFont="1" applyFill="1" applyBorder="1" applyAlignment="1">
      <alignment vertical="center" wrapText="1"/>
    </xf>
    <xf numFmtId="0" fontId="70" fillId="55" borderId="42" xfId="1" applyFont="1" applyFill="1" applyBorder="1" applyAlignment="1">
      <alignment horizontal="left" vertical="center" wrapText="1"/>
    </xf>
    <xf numFmtId="0" fontId="71" fillId="55" borderId="2" xfId="1" applyFont="1" applyFill="1" applyBorder="1" applyAlignment="1">
      <alignment horizontal="center" vertical="center" wrapText="1"/>
    </xf>
    <xf numFmtId="173" fontId="71" fillId="55" borderId="2" xfId="1" applyNumberFormat="1" applyFont="1" applyFill="1" applyBorder="1" applyAlignment="1">
      <alignment horizontal="right" vertical="center" wrapText="1"/>
    </xf>
    <xf numFmtId="173" fontId="71" fillId="55" borderId="23" xfId="1" applyNumberFormat="1" applyFont="1" applyFill="1" applyBorder="1" applyAlignment="1">
      <alignment horizontal="right" vertical="center" wrapText="1"/>
    </xf>
    <xf numFmtId="3" fontId="71" fillId="55" borderId="2" xfId="1" applyNumberFormat="1" applyFont="1" applyFill="1" applyBorder="1" applyAlignment="1">
      <alignment horizontal="center" vertical="center" wrapText="1"/>
    </xf>
    <xf numFmtId="3" fontId="71" fillId="55" borderId="23" xfId="1" applyNumberFormat="1" applyFont="1" applyFill="1" applyBorder="1" applyAlignment="1">
      <alignment horizontal="center" vertical="center" wrapText="1"/>
    </xf>
    <xf numFmtId="0" fontId="69" fillId="55" borderId="90" xfId="1" applyFont="1" applyFill="1" applyBorder="1" applyAlignment="1">
      <alignment horizontal="justify" vertical="center" wrapText="1"/>
    </xf>
    <xf numFmtId="0" fontId="68" fillId="26" borderId="43" xfId="1" applyFont="1" applyFill="1" applyBorder="1" applyAlignment="1">
      <alignment horizontal="center" vertical="center" wrapText="1"/>
    </xf>
    <xf numFmtId="2" fontId="68" fillId="26" borderId="28" xfId="1" applyNumberFormat="1" applyFont="1" applyFill="1" applyBorder="1" applyAlignment="1">
      <alignment horizontal="center" vertical="center" wrapText="1"/>
    </xf>
    <xf numFmtId="0" fontId="70" fillId="55" borderId="43" xfId="1" applyFont="1" applyFill="1" applyBorder="1" applyAlignment="1">
      <alignment horizontal="left" vertical="center" wrapText="1"/>
    </xf>
    <xf numFmtId="0" fontId="71" fillId="55" borderId="17" xfId="1" applyFont="1" applyFill="1" applyBorder="1" applyAlignment="1">
      <alignment horizontal="center" vertical="center" wrapText="1"/>
    </xf>
    <xf numFmtId="3" fontId="71" fillId="55" borderId="17" xfId="1" applyNumberFormat="1" applyFont="1" applyFill="1" applyBorder="1" applyAlignment="1">
      <alignment horizontal="center" vertical="center" wrapText="1"/>
    </xf>
    <xf numFmtId="3" fontId="71" fillId="55" borderId="28" xfId="1" applyNumberFormat="1" applyFont="1" applyFill="1" applyBorder="1" applyAlignment="1">
      <alignment horizontal="center" vertical="center" wrapText="1"/>
    </xf>
    <xf numFmtId="0" fontId="70" fillId="55" borderId="19" xfId="1" applyFont="1" applyFill="1" applyBorder="1" applyAlignment="1">
      <alignment horizontal="center" vertical="center" wrapText="1"/>
    </xf>
    <xf numFmtId="165" fontId="71" fillId="55" borderId="17" xfId="63" applyFont="1" applyFill="1" applyBorder="1" applyAlignment="1">
      <alignment horizontal="center" vertical="center" wrapText="1"/>
    </xf>
    <xf numFmtId="165" fontId="71" fillId="55" borderId="18" xfId="1" applyNumberFormat="1" applyFont="1" applyFill="1" applyBorder="1" applyAlignment="1">
      <alignment horizontal="center" vertical="center" wrapText="1"/>
    </xf>
    <xf numFmtId="173" fontId="71" fillId="55" borderId="17" xfId="1" applyNumberFormat="1" applyFont="1" applyFill="1" applyBorder="1" applyAlignment="1">
      <alignment horizontal="right" vertical="center" wrapText="1"/>
    </xf>
    <xf numFmtId="173" fontId="71" fillId="55" borderId="28" xfId="1" applyNumberFormat="1" applyFont="1" applyFill="1" applyBorder="1" applyAlignment="1">
      <alignment horizontal="right" vertical="center" wrapText="1"/>
    </xf>
    <xf numFmtId="0" fontId="70" fillId="56" borderId="58" xfId="1" applyFont="1" applyFill="1" applyBorder="1" applyAlignment="1">
      <alignment vertical="center" wrapText="1"/>
    </xf>
    <xf numFmtId="0" fontId="71" fillId="56" borderId="59" xfId="1" applyFont="1" applyFill="1" applyBorder="1" applyAlignment="1">
      <alignment vertical="center" wrapText="1"/>
    </xf>
    <xf numFmtId="3" fontId="71" fillId="56" borderId="59" xfId="1" applyNumberFormat="1" applyFont="1" applyFill="1" applyBorder="1" applyAlignment="1">
      <alignment vertical="center" wrapText="1"/>
    </xf>
    <xf numFmtId="3" fontId="71" fillId="56" borderId="46" xfId="1" applyNumberFormat="1" applyFont="1" applyFill="1" applyBorder="1" applyAlignment="1">
      <alignment vertical="center" wrapText="1"/>
    </xf>
    <xf numFmtId="0" fontId="71" fillId="56" borderId="59" xfId="1" applyFont="1" applyFill="1" applyBorder="1" applyAlignment="1">
      <alignment horizontal="center" vertical="center" wrapText="1"/>
    </xf>
    <xf numFmtId="173" fontId="71" fillId="56" borderId="59" xfId="1" applyNumberFormat="1" applyFont="1" applyFill="1" applyBorder="1" applyAlignment="1">
      <alignment horizontal="right" vertical="center" wrapText="1"/>
    </xf>
    <xf numFmtId="173" fontId="71" fillId="56" borderId="46" xfId="1" applyNumberFormat="1" applyFont="1" applyFill="1" applyBorder="1" applyAlignment="1">
      <alignment horizontal="right" vertical="center" wrapText="1"/>
    </xf>
    <xf numFmtId="0" fontId="68" fillId="56" borderId="42" xfId="1" applyFont="1" applyFill="1" applyBorder="1" applyAlignment="1">
      <alignment horizontal="center" vertical="center" wrapText="1"/>
    </xf>
    <xf numFmtId="2" fontId="68" fillId="56" borderId="23" xfId="1" applyNumberFormat="1" applyFont="1" applyFill="1" applyBorder="1" applyAlignment="1">
      <alignment horizontal="center" vertical="center" wrapText="1"/>
    </xf>
    <xf numFmtId="0" fontId="70" fillId="56" borderId="42" xfId="1" applyFont="1" applyFill="1" applyBorder="1" applyAlignment="1">
      <alignment vertical="center" wrapText="1"/>
    </xf>
    <xf numFmtId="0" fontId="71" fillId="56" borderId="2" xfId="1" applyFont="1" applyFill="1" applyBorder="1" applyAlignment="1">
      <alignment vertical="center" wrapText="1"/>
    </xf>
    <xf numFmtId="3" fontId="71" fillId="56" borderId="2" xfId="1" applyNumberFormat="1" applyFont="1" applyFill="1" applyBorder="1" applyAlignment="1">
      <alignment vertical="center" wrapText="1"/>
    </xf>
    <xf numFmtId="3" fontId="71" fillId="56" borderId="23" xfId="1" applyNumberFormat="1" applyFont="1" applyFill="1" applyBorder="1" applyAlignment="1">
      <alignment vertical="center" wrapText="1"/>
    </xf>
    <xf numFmtId="0" fontId="71" fillId="56" borderId="2" xfId="1" applyFont="1" applyFill="1" applyBorder="1" applyAlignment="1">
      <alignment horizontal="center" vertical="center" wrapText="1"/>
    </xf>
    <xf numFmtId="173" fontId="71" fillId="56" borderId="2" xfId="1" applyNumberFormat="1" applyFont="1" applyFill="1" applyBorder="1" applyAlignment="1">
      <alignment horizontal="right" vertical="center" wrapText="1"/>
    </xf>
    <xf numFmtId="173" fontId="71" fillId="56" borderId="23" xfId="1" applyNumberFormat="1" applyFont="1" applyFill="1" applyBorder="1" applyAlignment="1">
      <alignment horizontal="right" vertical="center" wrapText="1"/>
    </xf>
    <xf numFmtId="0" fontId="70" fillId="56" borderId="43" xfId="1" applyFont="1" applyFill="1" applyBorder="1" applyAlignment="1">
      <alignment vertical="center" wrapText="1"/>
    </xf>
    <xf numFmtId="0" fontId="71" fillId="56" borderId="17" xfId="1" applyFont="1" applyFill="1" applyBorder="1" applyAlignment="1">
      <alignment horizontal="center" vertical="center" wrapText="1"/>
    </xf>
    <xf numFmtId="3" fontId="71" fillId="56" borderId="17" xfId="1" applyNumberFormat="1" applyFont="1" applyFill="1" applyBorder="1" applyAlignment="1">
      <alignment horizontal="center" vertical="center" wrapText="1"/>
    </xf>
    <xf numFmtId="3" fontId="71" fillId="56" borderId="28" xfId="1" applyNumberFormat="1" applyFont="1" applyFill="1" applyBorder="1" applyAlignment="1">
      <alignment horizontal="center" vertical="center" wrapText="1"/>
    </xf>
    <xf numFmtId="0" fontId="70" fillId="56" borderId="19" xfId="1" applyFont="1" applyFill="1" applyBorder="1" applyAlignment="1">
      <alignment horizontal="center" vertical="center" wrapText="1"/>
    </xf>
    <xf numFmtId="165" fontId="71" fillId="56" borderId="17" xfId="63" applyFont="1" applyFill="1" applyBorder="1" applyAlignment="1">
      <alignment horizontal="center" vertical="center" wrapText="1"/>
    </xf>
    <xf numFmtId="165" fontId="71" fillId="56" borderId="18" xfId="1" applyNumberFormat="1" applyFont="1" applyFill="1" applyBorder="1" applyAlignment="1">
      <alignment horizontal="center" vertical="center" wrapText="1"/>
    </xf>
    <xf numFmtId="0" fontId="70" fillId="56" borderId="92" xfId="1" applyFont="1" applyFill="1" applyBorder="1" applyAlignment="1">
      <alignment vertical="center" wrapText="1"/>
    </xf>
    <xf numFmtId="0" fontId="71" fillId="56" borderId="93" xfId="1" applyFont="1" applyFill="1" applyBorder="1" applyAlignment="1">
      <alignment horizontal="center" vertical="center" wrapText="1"/>
    </xf>
    <xf numFmtId="173" fontId="71" fillId="56" borderId="93" xfId="1" applyNumberFormat="1" applyFont="1" applyFill="1" applyBorder="1" applyAlignment="1">
      <alignment horizontal="right" vertical="center" wrapText="1"/>
    </xf>
    <xf numFmtId="173" fontId="71" fillId="56" borderId="94" xfId="1" applyNumberFormat="1" applyFont="1" applyFill="1" applyBorder="1" applyAlignment="1">
      <alignment horizontal="right" vertical="center" wrapText="1"/>
    </xf>
    <xf numFmtId="0" fontId="70" fillId="57" borderId="66" xfId="1" applyFont="1" applyFill="1" applyBorder="1" applyAlignment="1">
      <alignment vertical="center" wrapText="1"/>
    </xf>
    <xf numFmtId="0" fontId="71" fillId="57" borderId="67" xfId="1" applyFont="1" applyFill="1" applyBorder="1" applyAlignment="1">
      <alignment vertical="center" wrapText="1"/>
    </xf>
    <xf numFmtId="3" fontId="71" fillId="57" borderId="67" xfId="1" applyNumberFormat="1" applyFont="1" applyFill="1" applyBorder="1" applyAlignment="1">
      <alignment vertical="center" wrapText="1"/>
    </xf>
    <xf numFmtId="3" fontId="71" fillId="57" borderId="72" xfId="1" applyNumberFormat="1" applyFont="1" applyFill="1" applyBorder="1" applyAlignment="1">
      <alignment vertical="center" wrapText="1"/>
    </xf>
    <xf numFmtId="0" fontId="71" fillId="57" borderId="59" xfId="1" applyFont="1" applyFill="1" applyBorder="1" applyAlignment="1">
      <alignment horizontal="center" vertical="center" wrapText="1"/>
    </xf>
    <xf numFmtId="165" fontId="71" fillId="57" borderId="59" xfId="63" applyFont="1" applyFill="1" applyBorder="1" applyAlignment="1">
      <alignment horizontal="center" vertical="center" wrapText="1"/>
    </xf>
    <xf numFmtId="165" fontId="71" fillId="57" borderId="57" xfId="1" applyNumberFormat="1" applyFont="1" applyFill="1" applyBorder="1" applyAlignment="1">
      <alignment horizontal="center" vertical="center" wrapText="1"/>
    </xf>
    <xf numFmtId="0" fontId="70" fillId="57" borderId="58" xfId="1" applyFont="1" applyFill="1" applyBorder="1" applyAlignment="1">
      <alignment vertical="center" wrapText="1"/>
    </xf>
    <xf numFmtId="173" fontId="71" fillId="57" borderId="59" xfId="1" applyNumberFormat="1" applyFont="1" applyFill="1" applyBorder="1" applyAlignment="1">
      <alignment horizontal="right" vertical="center" wrapText="1"/>
    </xf>
    <xf numFmtId="173" fontId="71" fillId="57" borderId="46" xfId="1" applyNumberFormat="1" applyFont="1" applyFill="1" applyBorder="1" applyAlignment="1">
      <alignment horizontal="right" vertical="center" wrapText="1"/>
    </xf>
    <xf numFmtId="0" fontId="68" fillId="57" borderId="42" xfId="1" applyFont="1" applyFill="1" applyBorder="1" applyAlignment="1">
      <alignment horizontal="center" vertical="center" wrapText="1"/>
    </xf>
    <xf numFmtId="2" fontId="68" fillId="57" borderId="23" xfId="1" applyNumberFormat="1" applyFont="1" applyFill="1" applyBorder="1" applyAlignment="1">
      <alignment vertical="center" wrapText="1"/>
    </xf>
    <xf numFmtId="0" fontId="70" fillId="57" borderId="42" xfId="1" applyFont="1" applyFill="1" applyBorder="1" applyAlignment="1">
      <alignment vertical="center" wrapText="1"/>
    </xf>
    <xf numFmtId="0" fontId="71" fillId="57" borderId="14" xfId="1" applyFont="1" applyFill="1" applyBorder="1" applyAlignment="1">
      <alignment vertical="center" wrapText="1"/>
    </xf>
    <xf numFmtId="3" fontId="71" fillId="57" borderId="14" xfId="1" applyNumberFormat="1" applyFont="1" applyFill="1" applyBorder="1" applyAlignment="1">
      <alignment vertical="center" wrapText="1"/>
    </xf>
    <xf numFmtId="3" fontId="71" fillId="57" borderId="80" xfId="1" applyNumberFormat="1" applyFont="1" applyFill="1" applyBorder="1" applyAlignment="1">
      <alignment vertical="center" wrapText="1"/>
    </xf>
    <xf numFmtId="0" fontId="71" fillId="57" borderId="2" xfId="1" applyFont="1" applyFill="1" applyBorder="1" applyAlignment="1">
      <alignment horizontal="center" vertical="center" wrapText="1"/>
    </xf>
    <xf numFmtId="165" fontId="71" fillId="57" borderId="2" xfId="63" applyFont="1" applyFill="1" applyBorder="1" applyAlignment="1">
      <alignment horizontal="center" vertical="center" wrapText="1"/>
    </xf>
    <xf numFmtId="165" fontId="71" fillId="57" borderId="12" xfId="1" applyNumberFormat="1" applyFont="1" applyFill="1" applyBorder="1" applyAlignment="1">
      <alignment horizontal="center" vertical="center" wrapText="1"/>
    </xf>
    <xf numFmtId="173" fontId="71" fillId="57" borderId="2" xfId="1" applyNumberFormat="1" applyFont="1" applyFill="1" applyBorder="1" applyAlignment="1">
      <alignment horizontal="right" vertical="center" wrapText="1"/>
    </xf>
    <xf numFmtId="173" fontId="71" fillId="57" borderId="23" xfId="1" applyNumberFormat="1" applyFont="1" applyFill="1" applyBorder="1" applyAlignment="1">
      <alignment horizontal="right" vertical="center" wrapText="1"/>
    </xf>
    <xf numFmtId="0" fontId="71" fillId="57" borderId="2" xfId="1" applyFont="1" applyFill="1" applyBorder="1" applyAlignment="1">
      <alignment vertical="center" wrapText="1"/>
    </xf>
    <xf numFmtId="3" fontId="71" fillId="57" borderId="2" xfId="1" applyNumberFormat="1" applyFont="1" applyFill="1" applyBorder="1" applyAlignment="1">
      <alignment vertical="center" wrapText="1"/>
    </xf>
    <xf numFmtId="3" fontId="71" fillId="57" borderId="23" xfId="1" applyNumberFormat="1" applyFont="1" applyFill="1" applyBorder="1" applyAlignment="1">
      <alignment vertical="center" wrapText="1"/>
    </xf>
    <xf numFmtId="0" fontId="70" fillId="57" borderId="49" xfId="1" applyFont="1" applyFill="1" applyBorder="1" applyAlignment="1">
      <alignment vertical="center" wrapText="1"/>
    </xf>
    <xf numFmtId="0" fontId="71" fillId="57" borderId="13" xfId="1" applyFont="1" applyFill="1" applyBorder="1" applyAlignment="1">
      <alignment vertical="center" wrapText="1"/>
    </xf>
    <xf numFmtId="3" fontId="71" fillId="57" borderId="13" xfId="1" applyNumberFormat="1" applyFont="1" applyFill="1" applyBorder="1" applyAlignment="1">
      <alignment vertical="center" wrapText="1"/>
    </xf>
    <xf numFmtId="3" fontId="71" fillId="57" borderId="77" xfId="1" applyNumberFormat="1" applyFont="1" applyFill="1" applyBorder="1" applyAlignment="1">
      <alignment vertical="center" wrapText="1"/>
    </xf>
    <xf numFmtId="0" fontId="70" fillId="57" borderId="42" xfId="1" applyFont="1" applyFill="1" applyBorder="1" applyAlignment="1">
      <alignment horizontal="left" vertical="center" wrapText="1"/>
    </xf>
    <xf numFmtId="3" fontId="71" fillId="57" borderId="2" xfId="1" applyNumberFormat="1" applyFont="1" applyFill="1" applyBorder="1" applyAlignment="1">
      <alignment horizontal="center" vertical="center" wrapText="1"/>
    </xf>
    <xf numFmtId="3" fontId="71" fillId="57" borderId="23" xfId="1" applyNumberFormat="1" applyFont="1" applyFill="1" applyBorder="1" applyAlignment="1">
      <alignment horizontal="center" vertical="center" wrapText="1"/>
    </xf>
    <xf numFmtId="0" fontId="69" fillId="50" borderId="42" xfId="1" applyFont="1" applyFill="1" applyBorder="1"/>
    <xf numFmtId="0" fontId="69" fillId="50" borderId="2" xfId="1" applyFont="1" applyFill="1" applyBorder="1"/>
    <xf numFmtId="0" fontId="69" fillId="50" borderId="23" xfId="1" applyFont="1" applyFill="1" applyBorder="1"/>
    <xf numFmtId="2" fontId="68" fillId="57" borderId="94" xfId="1" applyNumberFormat="1" applyFont="1" applyFill="1" applyBorder="1" applyAlignment="1">
      <alignment vertical="center" wrapText="1"/>
    </xf>
    <xf numFmtId="0" fontId="70" fillId="57" borderId="43" xfId="1" applyFont="1" applyFill="1" applyBorder="1" applyAlignment="1">
      <alignment vertical="center" wrapText="1"/>
    </xf>
    <xf numFmtId="0" fontId="71" fillId="57" borderId="17" xfId="1" applyFont="1" applyFill="1" applyBorder="1" applyAlignment="1">
      <alignment horizontal="center" vertical="center" wrapText="1"/>
    </xf>
    <xf numFmtId="3" fontId="71" fillId="57" borderId="17" xfId="1" applyNumberFormat="1" applyFont="1" applyFill="1" applyBorder="1" applyAlignment="1">
      <alignment horizontal="center" vertical="center" wrapText="1"/>
    </xf>
    <xf numFmtId="3" fontId="71" fillId="57" borderId="28" xfId="1" applyNumberFormat="1" applyFont="1" applyFill="1" applyBorder="1" applyAlignment="1">
      <alignment horizontal="center" vertical="center" wrapText="1"/>
    </xf>
    <xf numFmtId="0" fontId="70" fillId="57" borderId="19" xfId="1" applyFont="1" applyFill="1" applyBorder="1" applyAlignment="1">
      <alignment horizontal="center" vertical="center" wrapText="1"/>
    </xf>
    <xf numFmtId="165" fontId="71" fillId="57" borderId="17" xfId="63" applyFont="1" applyFill="1" applyBorder="1" applyAlignment="1">
      <alignment horizontal="center" vertical="center" wrapText="1"/>
    </xf>
    <xf numFmtId="165" fontId="71" fillId="57" borderId="18" xfId="1" applyNumberFormat="1" applyFont="1" applyFill="1" applyBorder="1" applyAlignment="1">
      <alignment horizontal="center" vertical="center" wrapText="1"/>
    </xf>
    <xf numFmtId="173" fontId="71" fillId="57" borderId="17" xfId="1" applyNumberFormat="1" applyFont="1" applyFill="1" applyBorder="1" applyAlignment="1">
      <alignment horizontal="right" vertical="center" wrapText="1"/>
    </xf>
    <xf numFmtId="173" fontId="71" fillId="57" borderId="28" xfId="1" applyNumberFormat="1" applyFont="1" applyFill="1" applyBorder="1" applyAlignment="1">
      <alignment horizontal="right" vertical="center" wrapText="1"/>
    </xf>
    <xf numFmtId="0" fontId="69" fillId="59" borderId="102" xfId="1" applyFont="1" applyFill="1" applyBorder="1" applyAlignment="1">
      <alignment horizontal="justify" vertical="center" wrapText="1"/>
    </xf>
    <xf numFmtId="0" fontId="70" fillId="59" borderId="58" xfId="1" applyFont="1" applyFill="1" applyBorder="1" applyAlignment="1">
      <alignment vertical="center" wrapText="1"/>
    </xf>
    <xf numFmtId="0" fontId="71" fillId="59" borderId="59" xfId="1" applyFont="1" applyFill="1" applyBorder="1" applyAlignment="1">
      <alignment horizontal="center" vertical="center" wrapText="1"/>
    </xf>
    <xf numFmtId="3" fontId="71" fillId="59" borderId="59" xfId="1" applyNumberFormat="1" applyFont="1" applyFill="1" applyBorder="1" applyAlignment="1">
      <alignment horizontal="center" vertical="center" wrapText="1"/>
    </xf>
    <xf numFmtId="3" fontId="71" fillId="59" borderId="46" xfId="1" applyNumberFormat="1" applyFont="1" applyFill="1" applyBorder="1" applyAlignment="1">
      <alignment horizontal="center" vertical="center" wrapText="1"/>
    </xf>
    <xf numFmtId="0" fontId="70" fillId="59" borderId="49" xfId="1" applyFont="1" applyFill="1" applyBorder="1" applyAlignment="1">
      <alignment vertical="center" wrapText="1"/>
    </xf>
    <xf numFmtId="0" fontId="71" fillId="59" borderId="13" xfId="1" applyFont="1" applyFill="1" applyBorder="1" applyAlignment="1">
      <alignment horizontal="center" vertical="center" wrapText="1"/>
    </xf>
    <xf numFmtId="173" fontId="71" fillId="59" borderId="13" xfId="1" applyNumberFormat="1" applyFont="1" applyFill="1" applyBorder="1" applyAlignment="1">
      <alignment horizontal="right" vertical="center" wrapText="1"/>
    </xf>
    <xf numFmtId="173" fontId="71" fillId="59" borderId="77" xfId="1" applyNumberFormat="1" applyFont="1" applyFill="1" applyBorder="1" applyAlignment="1">
      <alignment horizontal="right" vertical="center" wrapText="1"/>
    </xf>
    <xf numFmtId="0" fontId="68" fillId="59" borderId="42" xfId="1" applyFont="1" applyFill="1" applyBorder="1" applyAlignment="1">
      <alignment horizontal="center" vertical="center" wrapText="1"/>
    </xf>
    <xf numFmtId="2" fontId="68" fillId="59" borderId="23" xfId="1" applyNumberFormat="1" applyFont="1" applyFill="1" applyBorder="1" applyAlignment="1">
      <alignment horizontal="center" vertical="center" wrapText="1"/>
    </xf>
    <xf numFmtId="0" fontId="70" fillId="59" borderId="42" xfId="1" applyFont="1" applyFill="1" applyBorder="1" applyAlignment="1">
      <alignment vertical="center" wrapText="1"/>
    </xf>
    <xf numFmtId="0" fontId="71" fillId="59" borderId="2" xfId="1" applyFont="1" applyFill="1" applyBorder="1" applyAlignment="1">
      <alignment vertical="center" wrapText="1"/>
    </xf>
    <xf numFmtId="3" fontId="71" fillId="59" borderId="2" xfId="1" applyNumberFormat="1" applyFont="1" applyFill="1" applyBorder="1" applyAlignment="1">
      <alignment vertical="center" wrapText="1"/>
    </xf>
    <xf numFmtId="3" fontId="71" fillId="59" borderId="23" xfId="1" applyNumberFormat="1" applyFont="1" applyFill="1" applyBorder="1" applyAlignment="1">
      <alignment vertical="center" wrapText="1"/>
    </xf>
    <xf numFmtId="0" fontId="71" fillId="59" borderId="2" xfId="1" applyFont="1" applyFill="1" applyBorder="1" applyAlignment="1">
      <alignment horizontal="center" vertical="center" wrapText="1"/>
    </xf>
    <xf numFmtId="173" fontId="71" fillId="59" borderId="2" xfId="1" applyNumberFormat="1" applyFont="1" applyFill="1" applyBorder="1" applyAlignment="1">
      <alignment horizontal="right" vertical="center" wrapText="1"/>
    </xf>
    <xf numFmtId="173" fontId="71" fillId="59" borderId="23" xfId="1" applyNumberFormat="1" applyFont="1" applyFill="1" applyBorder="1" applyAlignment="1">
      <alignment horizontal="right" vertical="center" wrapText="1"/>
    </xf>
    <xf numFmtId="0" fontId="69" fillId="58" borderId="42" xfId="1" applyFont="1" applyFill="1" applyBorder="1"/>
    <xf numFmtId="0" fontId="69" fillId="58" borderId="2" xfId="1" applyFont="1" applyFill="1" applyBorder="1"/>
    <xf numFmtId="0" fontId="69" fillId="58" borderId="23" xfId="1" applyFont="1" applyFill="1" applyBorder="1"/>
    <xf numFmtId="0" fontId="70" fillId="59" borderId="43" xfId="1" applyFont="1" applyFill="1" applyBorder="1" applyAlignment="1">
      <alignment vertical="center" wrapText="1"/>
    </xf>
    <xf numFmtId="0" fontId="71" fillId="59" borderId="17" xfId="1" applyFont="1" applyFill="1" applyBorder="1" applyAlignment="1">
      <alignment horizontal="center" vertical="center" wrapText="1"/>
    </xf>
    <xf numFmtId="3" fontId="71" fillId="59" borderId="17" xfId="1" applyNumberFormat="1" applyFont="1" applyFill="1" applyBorder="1" applyAlignment="1">
      <alignment horizontal="center" vertical="center" wrapText="1"/>
    </xf>
    <xf numFmtId="3" fontId="71" fillId="59" borderId="28" xfId="1" applyNumberFormat="1" applyFont="1" applyFill="1" applyBorder="1" applyAlignment="1">
      <alignment horizontal="center" vertical="center" wrapText="1"/>
    </xf>
    <xf numFmtId="0" fontId="70" fillId="59" borderId="19" xfId="1" applyFont="1" applyFill="1" applyBorder="1" applyAlignment="1">
      <alignment horizontal="center" vertical="center" wrapText="1"/>
    </xf>
    <xf numFmtId="165" fontId="71" fillId="59" borderId="17" xfId="63" applyFont="1" applyFill="1" applyBorder="1" applyAlignment="1">
      <alignment horizontal="center" vertical="center" wrapText="1"/>
    </xf>
    <xf numFmtId="165" fontId="71" fillId="59" borderId="18" xfId="1" applyNumberFormat="1" applyFont="1" applyFill="1" applyBorder="1" applyAlignment="1">
      <alignment horizontal="center" vertical="center" wrapText="1"/>
    </xf>
    <xf numFmtId="173" fontId="71" fillId="59" borderId="17" xfId="1" applyNumberFormat="1" applyFont="1" applyFill="1" applyBorder="1" applyAlignment="1">
      <alignment horizontal="right" vertical="center" wrapText="1"/>
    </xf>
    <xf numFmtId="173" fontId="71" fillId="59" borderId="28" xfId="1" applyNumberFormat="1" applyFont="1" applyFill="1" applyBorder="1" applyAlignment="1">
      <alignment horizontal="right" vertical="center" wrapText="1"/>
    </xf>
    <xf numFmtId="0" fontId="70" fillId="60" borderId="58" xfId="1" applyFont="1" applyFill="1" applyBorder="1" applyAlignment="1">
      <alignment vertical="center" wrapText="1"/>
    </xf>
    <xf numFmtId="0" fontId="71" fillId="60" borderId="59" xfId="1" applyFont="1" applyFill="1" applyBorder="1" applyAlignment="1">
      <alignment vertical="center" wrapText="1"/>
    </xf>
    <xf numFmtId="3" fontId="71" fillId="60" borderId="59" xfId="1" applyNumberFormat="1" applyFont="1" applyFill="1" applyBorder="1" applyAlignment="1">
      <alignment vertical="center" wrapText="1"/>
    </xf>
    <xf numFmtId="3" fontId="71" fillId="60" borderId="46" xfId="1" applyNumberFormat="1" applyFont="1" applyFill="1" applyBorder="1" applyAlignment="1">
      <alignment vertical="center" wrapText="1"/>
    </xf>
    <xf numFmtId="0" fontId="71" fillId="60" borderId="59" xfId="1" applyFont="1" applyFill="1" applyBorder="1" applyAlignment="1">
      <alignment horizontal="center" vertical="center" wrapText="1"/>
    </xf>
    <xf numFmtId="173" fontId="71" fillId="60" borderId="59" xfId="1" applyNumberFormat="1" applyFont="1" applyFill="1" applyBorder="1" applyAlignment="1">
      <alignment horizontal="right" vertical="center" wrapText="1"/>
    </xf>
    <xf numFmtId="173" fontId="71" fillId="60" borderId="46" xfId="1" applyNumberFormat="1" applyFont="1" applyFill="1" applyBorder="1" applyAlignment="1">
      <alignment horizontal="right" vertical="center" wrapText="1"/>
    </xf>
    <xf numFmtId="0" fontId="68" fillId="60" borderId="42" xfId="1" applyFont="1" applyFill="1" applyBorder="1" applyAlignment="1">
      <alignment horizontal="center" vertical="center" wrapText="1"/>
    </xf>
    <xf numFmtId="2" fontId="68" fillId="60" borderId="23" xfId="1" applyNumberFormat="1" applyFont="1" applyFill="1" applyBorder="1" applyAlignment="1">
      <alignment horizontal="center" vertical="center" wrapText="1"/>
    </xf>
    <xf numFmtId="0" fontId="70" fillId="60" borderId="42" xfId="1" applyFont="1" applyFill="1" applyBorder="1" applyAlignment="1">
      <alignment vertical="center" wrapText="1"/>
    </xf>
    <xf numFmtId="0" fontId="71" fillId="60" borderId="2" xfId="1" applyFont="1" applyFill="1" applyBorder="1" applyAlignment="1">
      <alignment vertical="center" wrapText="1"/>
    </xf>
    <xf numFmtId="3" fontId="71" fillId="60" borderId="2" xfId="1" applyNumberFormat="1" applyFont="1" applyFill="1" applyBorder="1" applyAlignment="1">
      <alignment vertical="center" wrapText="1"/>
    </xf>
    <xf numFmtId="3" fontId="71" fillId="60" borderId="23" xfId="1" applyNumberFormat="1" applyFont="1" applyFill="1" applyBorder="1" applyAlignment="1">
      <alignment vertical="center" wrapText="1"/>
    </xf>
    <xf numFmtId="0" fontId="71" fillId="60" borderId="2" xfId="1" applyFont="1" applyFill="1" applyBorder="1" applyAlignment="1">
      <alignment horizontal="center" vertical="center" wrapText="1"/>
    </xf>
    <xf numFmtId="173" fontId="71" fillId="60" borderId="2" xfId="1" applyNumberFormat="1" applyFont="1" applyFill="1" applyBorder="1" applyAlignment="1">
      <alignment horizontal="right" vertical="center" wrapText="1"/>
    </xf>
    <xf numFmtId="173" fontId="71" fillId="60" borderId="23" xfId="1" applyNumberFormat="1" applyFont="1" applyFill="1" applyBorder="1" applyAlignment="1">
      <alignment horizontal="right" vertical="center" wrapText="1"/>
    </xf>
    <xf numFmtId="3" fontId="71" fillId="60" borderId="2" xfId="1" applyNumberFormat="1" applyFont="1" applyFill="1" applyBorder="1" applyAlignment="1">
      <alignment horizontal="center" vertical="center" wrapText="1"/>
    </xf>
    <xf numFmtId="3" fontId="71" fillId="60" borderId="23" xfId="1" applyNumberFormat="1" applyFont="1" applyFill="1" applyBorder="1" applyAlignment="1">
      <alignment horizontal="center" vertical="center" wrapText="1"/>
    </xf>
    <xf numFmtId="0" fontId="70" fillId="60" borderId="4" xfId="1" applyFont="1" applyFill="1" applyBorder="1" applyAlignment="1">
      <alignment horizontal="center" vertical="center" wrapText="1"/>
    </xf>
    <xf numFmtId="165" fontId="71" fillId="60" borderId="2" xfId="63" applyFont="1" applyFill="1" applyBorder="1" applyAlignment="1">
      <alignment horizontal="center" vertical="center" wrapText="1"/>
    </xf>
    <xf numFmtId="165" fontId="71" fillId="60" borderId="3" xfId="1" applyNumberFormat="1" applyFont="1" applyFill="1" applyBorder="1" applyAlignment="1">
      <alignment horizontal="center" vertical="center" wrapText="1"/>
    </xf>
    <xf numFmtId="0" fontId="70" fillId="60" borderId="43" xfId="1" applyFont="1" applyFill="1" applyBorder="1" applyAlignment="1">
      <alignment vertical="center" wrapText="1"/>
    </xf>
    <xf numFmtId="0" fontId="71" fillId="60" borderId="17" xfId="1" applyFont="1" applyFill="1" applyBorder="1" applyAlignment="1">
      <alignment horizontal="center" vertical="center" wrapText="1"/>
    </xf>
    <xf numFmtId="3" fontId="71" fillId="60" borderId="17" xfId="1" applyNumberFormat="1" applyFont="1" applyFill="1" applyBorder="1" applyAlignment="1">
      <alignment horizontal="center" vertical="center" wrapText="1"/>
    </xf>
    <xf numFmtId="3" fontId="71" fillId="60" borderId="28" xfId="1" applyNumberFormat="1" applyFont="1" applyFill="1" applyBorder="1" applyAlignment="1">
      <alignment horizontal="center" vertical="center" wrapText="1"/>
    </xf>
    <xf numFmtId="0" fontId="70" fillId="60" borderId="19" xfId="1" applyFont="1" applyFill="1" applyBorder="1" applyAlignment="1">
      <alignment horizontal="center" vertical="center" wrapText="1"/>
    </xf>
    <xf numFmtId="165" fontId="71" fillId="60" borderId="17" xfId="63" applyFont="1" applyFill="1" applyBorder="1" applyAlignment="1">
      <alignment horizontal="center" vertical="center" wrapText="1"/>
    </xf>
    <xf numFmtId="165" fontId="71" fillId="60" borderId="18" xfId="1" applyNumberFormat="1" applyFont="1" applyFill="1" applyBorder="1" applyAlignment="1">
      <alignment horizontal="center" vertical="center" wrapText="1"/>
    </xf>
    <xf numFmtId="173" fontId="71" fillId="60" borderId="17" xfId="1" applyNumberFormat="1" applyFont="1" applyFill="1" applyBorder="1" applyAlignment="1">
      <alignment horizontal="right" vertical="center" wrapText="1"/>
    </xf>
    <xf numFmtId="173" fontId="71" fillId="60" borderId="28" xfId="1" applyNumberFormat="1" applyFont="1" applyFill="1" applyBorder="1" applyAlignment="1">
      <alignment horizontal="right" vertical="center" wrapText="1"/>
    </xf>
    <xf numFmtId="0" fontId="70" fillId="61" borderId="49" xfId="1" applyFont="1" applyFill="1" applyBorder="1" applyAlignment="1">
      <alignment vertical="center" wrapText="1"/>
    </xf>
    <xf numFmtId="0" fontId="71" fillId="61" borderId="13" xfId="1" applyFont="1" applyFill="1" applyBorder="1" applyAlignment="1">
      <alignment vertical="center" wrapText="1"/>
    </xf>
    <xf numFmtId="3" fontId="71" fillId="61" borderId="13" xfId="1" applyNumberFormat="1" applyFont="1" applyFill="1" applyBorder="1" applyAlignment="1">
      <alignment vertical="center" wrapText="1"/>
    </xf>
    <xf numFmtId="3" fontId="71" fillId="61" borderId="77" xfId="1" applyNumberFormat="1" applyFont="1" applyFill="1" applyBorder="1" applyAlignment="1">
      <alignment vertical="center" wrapText="1"/>
    </xf>
    <xf numFmtId="0" fontId="71" fillId="61" borderId="13" xfId="1" applyFont="1" applyFill="1" applyBorder="1" applyAlignment="1">
      <alignment horizontal="center" vertical="center" wrapText="1"/>
    </xf>
    <xf numFmtId="173" fontId="71" fillId="61" borderId="13" xfId="1" applyNumberFormat="1" applyFont="1" applyFill="1" applyBorder="1" applyAlignment="1">
      <alignment horizontal="right" vertical="center" wrapText="1"/>
    </xf>
    <xf numFmtId="173" fontId="71" fillId="61" borderId="77" xfId="1" applyNumberFormat="1" applyFont="1" applyFill="1" applyBorder="1" applyAlignment="1">
      <alignment horizontal="right" vertical="center" wrapText="1"/>
    </xf>
    <xf numFmtId="0" fontId="68" fillId="61" borderId="42" xfId="1" applyFont="1" applyFill="1" applyBorder="1" applyAlignment="1">
      <alignment horizontal="center" vertical="center" wrapText="1"/>
    </xf>
    <xf numFmtId="2" fontId="68" fillId="61" borderId="23" xfId="1" applyNumberFormat="1" applyFont="1" applyFill="1" applyBorder="1" applyAlignment="1">
      <alignment horizontal="center" vertical="center" wrapText="1"/>
    </xf>
    <xf numFmtId="0" fontId="70" fillId="61" borderId="42" xfId="1" applyFont="1" applyFill="1" applyBorder="1" applyAlignment="1">
      <alignment vertical="center" wrapText="1"/>
    </xf>
    <xf numFmtId="0" fontId="71" fillId="61" borderId="2" xfId="1" applyFont="1" applyFill="1" applyBorder="1" applyAlignment="1">
      <alignment vertical="center" wrapText="1"/>
    </xf>
    <xf numFmtId="3" fontId="71" fillId="61" borderId="2" xfId="1" applyNumberFormat="1" applyFont="1" applyFill="1" applyBorder="1" applyAlignment="1">
      <alignment vertical="center" wrapText="1"/>
    </xf>
    <xf numFmtId="3" fontId="71" fillId="61" borderId="23" xfId="1" applyNumberFormat="1" applyFont="1" applyFill="1" applyBorder="1" applyAlignment="1">
      <alignment vertical="center" wrapText="1"/>
    </xf>
    <xf numFmtId="0" fontId="71" fillId="61" borderId="2" xfId="1" applyFont="1" applyFill="1" applyBorder="1" applyAlignment="1">
      <alignment horizontal="center" vertical="center" wrapText="1"/>
    </xf>
    <xf numFmtId="173" fontId="71" fillId="61" borderId="2" xfId="1" applyNumberFormat="1" applyFont="1" applyFill="1" applyBorder="1" applyAlignment="1">
      <alignment horizontal="right" vertical="center" wrapText="1"/>
    </xf>
    <xf numFmtId="173" fontId="71" fillId="61" borderId="23" xfId="1" applyNumberFormat="1" applyFont="1" applyFill="1" applyBorder="1" applyAlignment="1">
      <alignment horizontal="right" vertical="center" wrapText="1"/>
    </xf>
    <xf numFmtId="3" fontId="71" fillId="61" borderId="2" xfId="1" applyNumberFormat="1" applyFont="1" applyFill="1" applyBorder="1" applyAlignment="1">
      <alignment horizontal="center" vertical="center" wrapText="1"/>
    </xf>
    <xf numFmtId="3" fontId="71" fillId="61" borderId="23" xfId="1" applyNumberFormat="1" applyFont="1" applyFill="1" applyBorder="1" applyAlignment="1">
      <alignment horizontal="center" vertical="center" wrapText="1"/>
    </xf>
    <xf numFmtId="0" fontId="70" fillId="61" borderId="4" xfId="1" applyFont="1" applyFill="1" applyBorder="1" applyAlignment="1">
      <alignment horizontal="center" vertical="center" wrapText="1"/>
    </xf>
    <xf numFmtId="165" fontId="71" fillId="61" borderId="2" xfId="63" applyFont="1" applyFill="1" applyBorder="1" applyAlignment="1">
      <alignment horizontal="center" vertical="center" wrapText="1"/>
    </xf>
    <xf numFmtId="165" fontId="71" fillId="61" borderId="3" xfId="1" applyNumberFormat="1" applyFont="1" applyFill="1" applyBorder="1" applyAlignment="1">
      <alignment horizontal="center" vertical="center" wrapText="1"/>
    </xf>
    <xf numFmtId="0" fontId="68" fillId="26" borderId="92" xfId="1" applyFont="1" applyFill="1" applyBorder="1" applyAlignment="1">
      <alignment horizontal="center" vertical="center" wrapText="1"/>
    </xf>
    <xf numFmtId="2" fontId="68" fillId="26" borderId="94" xfId="1" applyNumberFormat="1" applyFont="1" applyFill="1" applyBorder="1" applyAlignment="1">
      <alignment horizontal="center" vertical="center" wrapText="1"/>
    </xf>
    <xf numFmtId="0" fontId="70" fillId="61" borderId="92" xfId="1" applyFont="1" applyFill="1" applyBorder="1" applyAlignment="1">
      <alignment vertical="center" wrapText="1"/>
    </xf>
    <xf numFmtId="0" fontId="71" fillId="61" borderId="93" xfId="1" applyFont="1" applyFill="1" applyBorder="1" applyAlignment="1">
      <alignment horizontal="center" vertical="center" wrapText="1"/>
    </xf>
    <xf numFmtId="3" fontId="71" fillId="61" borderId="93" xfId="1" applyNumberFormat="1" applyFont="1" applyFill="1" applyBorder="1" applyAlignment="1">
      <alignment horizontal="center" vertical="center" wrapText="1"/>
    </xf>
    <xf numFmtId="3" fontId="71" fillId="61" borderId="94" xfId="1" applyNumberFormat="1" applyFont="1" applyFill="1" applyBorder="1" applyAlignment="1">
      <alignment horizontal="center" vertical="center" wrapText="1"/>
    </xf>
    <xf numFmtId="0" fontId="70" fillId="61" borderId="95" xfId="1" applyFont="1" applyFill="1" applyBorder="1" applyAlignment="1">
      <alignment horizontal="center" vertical="center" wrapText="1"/>
    </xf>
    <xf numFmtId="165" fontId="71" fillId="61" borderId="93" xfId="63" applyFont="1" applyFill="1" applyBorder="1" applyAlignment="1">
      <alignment horizontal="center" vertical="center" wrapText="1"/>
    </xf>
    <xf numFmtId="165" fontId="71" fillId="61" borderId="96" xfId="1" applyNumberFormat="1" applyFont="1" applyFill="1" applyBorder="1" applyAlignment="1">
      <alignment horizontal="center" vertical="center" wrapText="1"/>
    </xf>
    <xf numFmtId="173" fontId="71" fillId="61" borderId="93" xfId="1" applyNumberFormat="1" applyFont="1" applyFill="1" applyBorder="1" applyAlignment="1">
      <alignment horizontal="right" vertical="center" wrapText="1"/>
    </xf>
    <xf numFmtId="173" fontId="71" fillId="61" borderId="94" xfId="1" applyNumberFormat="1" applyFont="1" applyFill="1" applyBorder="1" applyAlignment="1">
      <alignment horizontal="right" vertical="center" wrapText="1"/>
    </xf>
    <xf numFmtId="0" fontId="70" fillId="63" borderId="58" xfId="1" applyFont="1" applyFill="1" applyBorder="1" applyAlignment="1">
      <alignment vertical="center" wrapText="1"/>
    </xf>
    <xf numFmtId="0" fontId="71" fillId="63" borderId="59" xfId="1" applyFont="1" applyFill="1" applyBorder="1" applyAlignment="1">
      <alignment vertical="center" wrapText="1"/>
    </xf>
    <xf numFmtId="3" fontId="71" fillId="63" borderId="59" xfId="1" applyNumberFormat="1" applyFont="1" applyFill="1" applyBorder="1" applyAlignment="1">
      <alignment vertical="center" wrapText="1"/>
    </xf>
    <xf numFmtId="3" fontId="71" fillId="63" borderId="46" xfId="1" applyNumberFormat="1" applyFont="1" applyFill="1" applyBorder="1" applyAlignment="1">
      <alignment vertical="center" wrapText="1"/>
    </xf>
    <xf numFmtId="0" fontId="71" fillId="63" borderId="59" xfId="1" applyFont="1" applyFill="1" applyBorder="1" applyAlignment="1">
      <alignment horizontal="center" vertical="center" wrapText="1"/>
    </xf>
    <xf numFmtId="173" fontId="71" fillId="63" borderId="59" xfId="1" applyNumberFormat="1" applyFont="1" applyFill="1" applyBorder="1" applyAlignment="1">
      <alignment horizontal="right" vertical="center" wrapText="1"/>
    </xf>
    <xf numFmtId="173" fontId="71" fillId="63" borderId="46" xfId="1" applyNumberFormat="1" applyFont="1" applyFill="1" applyBorder="1" applyAlignment="1">
      <alignment horizontal="right" vertical="center" wrapText="1"/>
    </xf>
    <xf numFmtId="0" fontId="68" fillId="63" borderId="42" xfId="1" applyFont="1" applyFill="1" applyBorder="1" applyAlignment="1">
      <alignment horizontal="center" vertical="center" wrapText="1"/>
    </xf>
    <xf numFmtId="2" fontId="68" fillId="63" borderId="23" xfId="1" applyNumberFormat="1" applyFont="1" applyFill="1" applyBorder="1" applyAlignment="1">
      <alignment horizontal="center" vertical="center" wrapText="1"/>
    </xf>
    <xf numFmtId="0" fontId="70" fillId="63" borderId="42" xfId="1" applyFont="1" applyFill="1" applyBorder="1" applyAlignment="1">
      <alignment vertical="center" wrapText="1"/>
    </xf>
    <xf numFmtId="0" fontId="71" fillId="63" borderId="2" xfId="1" applyFont="1" applyFill="1" applyBorder="1" applyAlignment="1">
      <alignment vertical="center" wrapText="1"/>
    </xf>
    <xf numFmtId="3" fontId="71" fillId="63" borderId="2" xfId="1" applyNumberFormat="1" applyFont="1" applyFill="1" applyBorder="1" applyAlignment="1">
      <alignment vertical="center" wrapText="1"/>
    </xf>
    <xf numFmtId="3" fontId="71" fillId="63" borderId="23" xfId="1" applyNumberFormat="1" applyFont="1" applyFill="1" applyBorder="1" applyAlignment="1">
      <alignment vertical="center" wrapText="1"/>
    </xf>
    <xf numFmtId="0" fontId="71" fillId="63" borderId="2" xfId="1" applyFont="1" applyFill="1" applyBorder="1" applyAlignment="1">
      <alignment horizontal="center" vertical="center" wrapText="1"/>
    </xf>
    <xf numFmtId="173" fontId="71" fillId="63" borderId="2" xfId="1" applyNumberFormat="1" applyFont="1" applyFill="1" applyBorder="1" applyAlignment="1">
      <alignment horizontal="right" vertical="center" wrapText="1"/>
    </xf>
    <xf numFmtId="173" fontId="71" fillId="63" borderId="23" xfId="1" applyNumberFormat="1" applyFont="1" applyFill="1" applyBorder="1" applyAlignment="1">
      <alignment horizontal="right" vertical="center" wrapText="1"/>
    </xf>
    <xf numFmtId="3" fontId="71" fillId="63" borderId="2" xfId="1" applyNumberFormat="1" applyFont="1" applyFill="1" applyBorder="1" applyAlignment="1">
      <alignment horizontal="center" vertical="center" wrapText="1"/>
    </xf>
    <xf numFmtId="3" fontId="71" fillId="63" borderId="23" xfId="1" applyNumberFormat="1" applyFont="1" applyFill="1" applyBorder="1" applyAlignment="1">
      <alignment horizontal="center" vertical="center" wrapText="1"/>
    </xf>
    <xf numFmtId="0" fontId="70" fillId="63" borderId="4" xfId="1" applyFont="1" applyFill="1" applyBorder="1" applyAlignment="1">
      <alignment horizontal="center" vertical="center" wrapText="1"/>
    </xf>
    <xf numFmtId="165" fontId="71" fillId="63" borderId="2" xfId="63" applyFont="1" applyFill="1" applyBorder="1" applyAlignment="1">
      <alignment horizontal="center" vertical="center" wrapText="1"/>
    </xf>
    <xf numFmtId="165" fontId="71" fillId="63" borderId="3" xfId="1" applyNumberFormat="1" applyFont="1" applyFill="1" applyBorder="1" applyAlignment="1">
      <alignment horizontal="center" vertical="center" wrapText="1"/>
    </xf>
    <xf numFmtId="0" fontId="70" fillId="63" borderId="43" xfId="1" applyFont="1" applyFill="1" applyBorder="1" applyAlignment="1">
      <alignment vertical="center" wrapText="1"/>
    </xf>
    <xf numFmtId="0" fontId="71" fillId="63" borderId="17" xfId="1" applyFont="1" applyFill="1" applyBorder="1" applyAlignment="1">
      <alignment horizontal="center" vertical="center" wrapText="1"/>
    </xf>
    <xf numFmtId="3" fontId="71" fillId="63" borderId="17" xfId="1" applyNumberFormat="1" applyFont="1" applyFill="1" applyBorder="1" applyAlignment="1">
      <alignment horizontal="center" vertical="center" wrapText="1"/>
    </xf>
    <xf numFmtId="3" fontId="71" fillId="63" borderId="28" xfId="1" applyNumberFormat="1" applyFont="1" applyFill="1" applyBorder="1" applyAlignment="1">
      <alignment horizontal="center" vertical="center" wrapText="1"/>
    </xf>
    <xf numFmtId="0" fontId="70" fillId="63" borderId="19" xfId="1" applyFont="1" applyFill="1" applyBorder="1" applyAlignment="1">
      <alignment horizontal="center" vertical="center" wrapText="1"/>
    </xf>
    <xf numFmtId="165" fontId="71" fillId="63" borderId="17" xfId="63" applyFont="1" applyFill="1" applyBorder="1" applyAlignment="1">
      <alignment horizontal="center" vertical="center" wrapText="1"/>
    </xf>
    <xf numFmtId="165" fontId="71" fillId="63" borderId="18" xfId="1" applyNumberFormat="1" applyFont="1" applyFill="1" applyBorder="1" applyAlignment="1">
      <alignment horizontal="center" vertical="center" wrapText="1"/>
    </xf>
    <xf numFmtId="173" fontId="71" fillId="63" borderId="17" xfId="1" applyNumberFormat="1" applyFont="1" applyFill="1" applyBorder="1" applyAlignment="1">
      <alignment horizontal="right" vertical="center" wrapText="1"/>
    </xf>
    <xf numFmtId="173" fontId="71" fillId="63" borderId="28" xfId="1" applyNumberFormat="1" applyFont="1" applyFill="1" applyBorder="1" applyAlignment="1">
      <alignment horizontal="right" vertical="center" wrapText="1"/>
    </xf>
    <xf numFmtId="0" fontId="70" fillId="65" borderId="49" xfId="1" applyFont="1" applyFill="1" applyBorder="1" applyAlignment="1">
      <alignment vertical="center" wrapText="1"/>
    </xf>
    <xf numFmtId="0" fontId="71" fillId="65" borderId="13" xfId="1" applyFont="1" applyFill="1" applyBorder="1" applyAlignment="1">
      <alignment horizontal="center" vertical="center" wrapText="1"/>
    </xf>
    <xf numFmtId="3" fontId="71" fillId="65" borderId="13" xfId="1" applyNumberFormat="1" applyFont="1" applyFill="1" applyBorder="1" applyAlignment="1">
      <alignment horizontal="center" vertical="center" wrapText="1"/>
    </xf>
    <xf numFmtId="3" fontId="71" fillId="65" borderId="77" xfId="1" applyNumberFormat="1" applyFont="1" applyFill="1" applyBorder="1" applyAlignment="1">
      <alignment horizontal="center" vertical="center" wrapText="1"/>
    </xf>
    <xf numFmtId="173" fontId="71" fillId="65" borderId="13" xfId="1" applyNumberFormat="1" applyFont="1" applyFill="1" applyBorder="1" applyAlignment="1">
      <alignment horizontal="right" vertical="center" wrapText="1"/>
    </xf>
    <xf numFmtId="173" fontId="71" fillId="65" borderId="80" xfId="1" applyNumberFormat="1" applyFont="1" applyFill="1" applyBorder="1" applyAlignment="1">
      <alignment horizontal="right" vertical="center" wrapText="1"/>
    </xf>
    <xf numFmtId="0" fontId="70" fillId="65" borderId="42" xfId="1" applyFont="1" applyFill="1" applyBorder="1" applyAlignment="1">
      <alignment vertical="center" wrapText="1"/>
    </xf>
    <xf numFmtId="0" fontId="71" fillId="65" borderId="2" xfId="1" applyFont="1" applyFill="1" applyBorder="1" applyAlignment="1">
      <alignment horizontal="center" vertical="center" wrapText="1"/>
    </xf>
    <xf numFmtId="3" fontId="71" fillId="65" borderId="2" xfId="1" applyNumberFormat="1" applyFont="1" applyFill="1" applyBorder="1" applyAlignment="1">
      <alignment horizontal="center" vertical="center" wrapText="1"/>
    </xf>
    <xf numFmtId="3" fontId="71" fillId="65" borderId="23" xfId="1" applyNumberFormat="1" applyFont="1" applyFill="1" applyBorder="1" applyAlignment="1">
      <alignment horizontal="center" vertical="center" wrapText="1"/>
    </xf>
    <xf numFmtId="173" fontId="71" fillId="65" borderId="2" xfId="1" applyNumberFormat="1" applyFont="1" applyFill="1" applyBorder="1" applyAlignment="1">
      <alignment horizontal="right" vertical="center" wrapText="1"/>
    </xf>
    <xf numFmtId="173" fontId="71" fillId="65" borderId="23" xfId="1" applyNumberFormat="1" applyFont="1" applyFill="1" applyBorder="1" applyAlignment="1">
      <alignment horizontal="right" vertical="center" wrapText="1"/>
    </xf>
    <xf numFmtId="0" fontId="70" fillId="65" borderId="43" xfId="1" applyFont="1" applyFill="1" applyBorder="1" applyAlignment="1">
      <alignment vertical="center" wrapText="1"/>
    </xf>
    <xf numFmtId="0" fontId="71" fillId="65" borderId="17" xfId="1" applyFont="1" applyFill="1" applyBorder="1" applyAlignment="1">
      <alignment horizontal="center" vertical="center" wrapText="1"/>
    </xf>
    <xf numFmtId="3" fontId="71" fillId="65" borderId="17" xfId="1" applyNumberFormat="1" applyFont="1" applyFill="1" applyBorder="1" applyAlignment="1">
      <alignment horizontal="center" vertical="center" wrapText="1"/>
    </xf>
    <xf numFmtId="3" fontId="71" fillId="65" borderId="28" xfId="1" applyNumberFormat="1" applyFont="1" applyFill="1" applyBorder="1" applyAlignment="1">
      <alignment horizontal="center" vertical="center" wrapText="1"/>
    </xf>
    <xf numFmtId="173" fontId="71" fillId="65" borderId="17" xfId="1" applyNumberFormat="1" applyFont="1" applyFill="1" applyBorder="1" applyAlignment="1">
      <alignment horizontal="right" vertical="center" wrapText="1"/>
    </xf>
    <xf numFmtId="173" fontId="71" fillId="65" borderId="79" xfId="1" applyNumberFormat="1" applyFont="1" applyFill="1" applyBorder="1" applyAlignment="1">
      <alignment horizontal="right" vertical="center" wrapText="1"/>
    </xf>
    <xf numFmtId="0" fontId="68" fillId="23" borderId="100" xfId="1" applyFont="1" applyFill="1" applyBorder="1" applyAlignment="1">
      <alignment horizontal="justify" vertical="center" wrapText="1"/>
    </xf>
    <xf numFmtId="1" fontId="71" fillId="31" borderId="50" xfId="1" applyNumberFormat="1" applyFont="1" applyFill="1" applyBorder="1" applyAlignment="1">
      <alignment horizontal="center" vertical="center" wrapText="1"/>
    </xf>
    <xf numFmtId="2" fontId="71" fillId="31" borderId="75" xfId="1" applyNumberFormat="1" applyFont="1" applyFill="1" applyBorder="1" applyAlignment="1">
      <alignment horizontal="center" vertical="center" wrapText="1"/>
    </xf>
    <xf numFmtId="0" fontId="68" fillId="23" borderId="74" xfId="1" applyFont="1" applyFill="1" applyBorder="1" applyAlignment="1">
      <alignment vertical="center" wrapText="1"/>
    </xf>
    <xf numFmtId="0" fontId="68" fillId="23" borderId="51" xfId="1" applyFont="1" applyFill="1" applyBorder="1" applyAlignment="1">
      <alignment horizontal="center" vertical="center" wrapText="1"/>
    </xf>
    <xf numFmtId="3" fontId="68" fillId="23" borderId="51" xfId="1" applyNumberFormat="1" applyFont="1" applyFill="1" applyBorder="1" applyAlignment="1">
      <alignment vertical="center" wrapText="1"/>
    </xf>
    <xf numFmtId="3" fontId="71" fillId="26" borderId="28" xfId="1" applyNumberFormat="1" applyFont="1" applyFill="1" applyBorder="1" applyAlignment="1">
      <alignment horizontal="center" vertical="center" wrapText="1"/>
    </xf>
    <xf numFmtId="1" fontId="68" fillId="24" borderId="51" xfId="1" applyNumberFormat="1" applyFont="1" applyFill="1" applyBorder="1" applyAlignment="1">
      <alignment vertical="center" wrapText="1"/>
    </xf>
    <xf numFmtId="1" fontId="68" fillId="24" borderId="51" xfId="1" applyNumberFormat="1" applyFont="1" applyFill="1" applyBorder="1" applyAlignment="1">
      <alignment horizontal="center" vertical="center" wrapText="1"/>
    </xf>
    <xf numFmtId="3" fontId="68" fillId="24" borderId="51" xfId="1" applyNumberFormat="1" applyFont="1" applyFill="1" applyBorder="1" applyAlignment="1">
      <alignment horizontal="center" vertical="center" wrapText="1"/>
    </xf>
    <xf numFmtId="3" fontId="68" fillId="31" borderId="51" xfId="1" applyNumberFormat="1" applyFont="1" applyFill="1" applyBorder="1" applyAlignment="1">
      <alignment vertical="center" wrapText="1"/>
    </xf>
    <xf numFmtId="0" fontId="71" fillId="25" borderId="51" xfId="1" applyFont="1" applyFill="1" applyBorder="1" applyAlignment="1">
      <alignment horizontal="center" vertical="center" wrapText="1"/>
    </xf>
    <xf numFmtId="173" fontId="71" fillId="25" borderId="51" xfId="1" applyNumberFormat="1" applyFont="1" applyFill="1" applyBorder="1" applyAlignment="1">
      <alignment horizontal="right" vertical="center" wrapText="1"/>
    </xf>
    <xf numFmtId="173" fontId="68" fillId="20" borderId="75" xfId="1" applyNumberFormat="1" applyFont="1" applyFill="1" applyBorder="1" applyAlignment="1">
      <alignment horizontal="right" vertical="center"/>
    </xf>
    <xf numFmtId="9" fontId="73" fillId="34" borderId="53" xfId="1" applyNumberFormat="1" applyFont="1" applyFill="1" applyBorder="1" applyAlignment="1">
      <alignment horizontal="center" vertical="center" wrapText="1"/>
    </xf>
    <xf numFmtId="0" fontId="71" fillId="8" borderId="55" xfId="1" applyFont="1" applyFill="1" applyBorder="1" applyAlignment="1">
      <alignment horizontal="center" vertical="center" wrapText="1"/>
    </xf>
    <xf numFmtId="0" fontId="71" fillId="8" borderId="52" xfId="1" applyFont="1" applyFill="1" applyBorder="1" applyAlignment="1">
      <alignment horizontal="center" vertical="center" wrapText="1"/>
    </xf>
    <xf numFmtId="0" fontId="71" fillId="8" borderId="51" xfId="1" applyFont="1" applyFill="1" applyBorder="1" applyAlignment="1">
      <alignment horizontal="center" vertical="center" wrapText="1"/>
    </xf>
    <xf numFmtId="0" fontId="71" fillId="8" borderId="74" xfId="1" applyFont="1" applyFill="1" applyBorder="1" applyAlignment="1">
      <alignment horizontal="center" vertical="center" wrapText="1"/>
    </xf>
    <xf numFmtId="0" fontId="71" fillId="0" borderId="49" xfId="1" applyFont="1" applyBorder="1" applyAlignment="1">
      <alignment vertical="center"/>
    </xf>
    <xf numFmtId="168" fontId="70" fillId="7" borderId="12" xfId="1" applyNumberFormat="1" applyFont="1" applyFill="1" applyBorder="1" applyAlignment="1">
      <alignment horizontal="center" vertical="center" wrapText="1"/>
    </xf>
    <xf numFmtId="168" fontId="70" fillId="7" borderId="12" xfId="1" applyNumberFormat="1" applyFont="1" applyFill="1" applyBorder="1" applyAlignment="1">
      <alignment horizontal="right" vertical="center" wrapText="1"/>
    </xf>
    <xf numFmtId="168" fontId="70" fillId="7" borderId="13" xfId="1" applyNumberFormat="1" applyFont="1" applyFill="1" applyBorder="1" applyAlignment="1">
      <alignment horizontal="right" vertical="center" wrapText="1"/>
    </xf>
    <xf numFmtId="0" fontId="71" fillId="0" borderId="42" xfId="1" applyFont="1" applyBorder="1" applyAlignment="1">
      <alignment vertical="center"/>
    </xf>
    <xf numFmtId="168" fontId="70" fillId="7" borderId="2" xfId="1" applyNumberFormat="1" applyFont="1" applyFill="1" applyBorder="1" applyAlignment="1">
      <alignment horizontal="center" vertical="center" wrapText="1"/>
    </xf>
    <xf numFmtId="0" fontId="71" fillId="0" borderId="43" xfId="1" applyFont="1" applyBorder="1" applyAlignment="1">
      <alignment vertical="center"/>
    </xf>
    <xf numFmtId="168" fontId="70" fillId="7" borderId="17" xfId="1" applyNumberFormat="1" applyFont="1" applyFill="1" applyBorder="1" applyAlignment="1">
      <alignment horizontal="center" vertical="center" wrapText="1"/>
    </xf>
    <xf numFmtId="168" fontId="71" fillId="20" borderId="17" xfId="1" applyNumberFormat="1" applyFont="1" applyFill="1" applyBorder="1" applyAlignment="1">
      <alignment horizontal="center" vertical="center" wrapText="1"/>
    </xf>
    <xf numFmtId="0" fontId="53" fillId="7" borderId="2" xfId="1" applyFont="1" applyFill="1" applyBorder="1" applyAlignment="1">
      <alignment horizontal="center" vertical="center"/>
    </xf>
    <xf numFmtId="0" fontId="19" fillId="20" borderId="52" xfId="0" applyFont="1" applyFill="1" applyBorder="1" applyAlignment="1">
      <alignment horizontal="center" vertical="center" wrapText="1"/>
    </xf>
    <xf numFmtId="0" fontId="19" fillId="20" borderId="54" xfId="0" applyFont="1" applyFill="1" applyBorder="1" applyAlignment="1">
      <alignment horizontal="center" vertical="center" wrapText="1"/>
    </xf>
    <xf numFmtId="0" fontId="54" fillId="20" borderId="12" xfId="0" applyFont="1" applyFill="1" applyBorder="1" applyAlignment="1">
      <alignment horizontal="center" vertical="center"/>
    </xf>
    <xf numFmtId="0" fontId="54" fillId="20" borderId="73" xfId="0" applyFont="1" applyFill="1" applyBorder="1" applyAlignment="1">
      <alignment horizontal="center" vertical="center"/>
    </xf>
    <xf numFmtId="0" fontId="54" fillId="20" borderId="71" xfId="0" applyFont="1" applyFill="1" applyBorder="1" applyAlignment="1">
      <alignment horizontal="center" vertical="center"/>
    </xf>
    <xf numFmtId="0" fontId="54" fillId="20" borderId="3" xfId="0" applyFont="1" applyFill="1" applyBorder="1" applyAlignment="1">
      <alignment horizontal="center" vertical="center" wrapText="1"/>
    </xf>
    <xf numFmtId="0" fontId="54" fillId="20" borderId="84" xfId="0" applyFont="1" applyFill="1" applyBorder="1" applyAlignment="1">
      <alignment horizontal="center" vertical="center" wrapText="1"/>
    </xf>
    <xf numFmtId="0" fontId="54" fillId="20" borderId="4" xfId="0" applyFont="1" applyFill="1" applyBorder="1" applyAlignment="1">
      <alignment horizontal="center" vertical="center" wrapText="1"/>
    </xf>
    <xf numFmtId="0" fontId="68" fillId="51" borderId="3" xfId="1" applyFont="1" applyFill="1" applyBorder="1" applyAlignment="1">
      <alignment horizontal="center" vertical="center"/>
    </xf>
    <xf numFmtId="0" fontId="68" fillId="52" borderId="3" xfId="1" applyFont="1" applyFill="1" applyBorder="1" applyAlignment="1">
      <alignment horizontal="center" vertical="center"/>
    </xf>
    <xf numFmtId="165" fontId="71" fillId="55" borderId="57" xfId="1" applyNumberFormat="1" applyFont="1" applyFill="1" applyBorder="1" applyAlignment="1">
      <alignment horizontal="center" vertical="center" wrapText="1"/>
    </xf>
    <xf numFmtId="165" fontId="71" fillId="55" borderId="3" xfId="1" applyNumberFormat="1" applyFont="1" applyFill="1" applyBorder="1" applyAlignment="1">
      <alignment horizontal="center" vertical="center" wrapText="1"/>
    </xf>
    <xf numFmtId="0" fontId="70" fillId="55" borderId="65" xfId="1" applyFont="1" applyFill="1" applyBorder="1" applyAlignment="1">
      <alignment horizontal="center" vertical="center" wrapText="1"/>
    </xf>
    <xf numFmtId="0" fontId="70" fillId="55" borderId="4" xfId="1" applyFont="1" applyFill="1" applyBorder="1" applyAlignment="1">
      <alignment horizontal="center" vertical="center" wrapText="1"/>
    </xf>
    <xf numFmtId="0" fontId="16" fillId="40" borderId="59" xfId="1" applyFont="1" applyFill="1" applyBorder="1" applyAlignment="1">
      <alignment horizontal="left" vertical="center" wrapText="1"/>
    </xf>
    <xf numFmtId="0" fontId="16" fillId="40" borderId="46" xfId="1" applyFont="1" applyFill="1" applyBorder="1" applyAlignment="1">
      <alignment horizontal="left" vertical="center" wrapText="1"/>
    </xf>
    <xf numFmtId="0" fontId="28" fillId="51" borderId="2" xfId="0" applyFont="1" applyFill="1" applyBorder="1" applyAlignment="1">
      <alignment horizontal="left" vertical="top" wrapText="1"/>
    </xf>
    <xf numFmtId="0" fontId="28" fillId="51" borderId="23" xfId="0" applyFont="1" applyFill="1" applyBorder="1" applyAlignment="1">
      <alignment horizontal="left" vertical="top" wrapText="1"/>
    </xf>
    <xf numFmtId="0" fontId="70" fillId="53" borderId="59" xfId="1" applyFont="1" applyFill="1" applyBorder="1" applyAlignment="1">
      <alignment horizontal="left" vertical="center" wrapText="1"/>
    </xf>
    <xf numFmtId="0" fontId="70" fillId="52" borderId="2" xfId="1" applyFont="1" applyFill="1" applyBorder="1" applyAlignment="1">
      <alignment horizontal="left" vertical="top" wrapText="1"/>
    </xf>
    <xf numFmtId="0" fontId="28" fillId="52" borderId="2" xfId="0" applyFont="1" applyFill="1" applyBorder="1" applyAlignment="1">
      <alignment horizontal="left" vertical="top" wrapText="1"/>
    </xf>
    <xf numFmtId="0" fontId="28" fillId="52" borderId="23" xfId="0" applyFont="1" applyFill="1" applyBorder="1" applyAlignment="1">
      <alignment horizontal="left" vertical="top" wrapText="1"/>
    </xf>
    <xf numFmtId="0" fontId="69" fillId="53" borderId="2" xfId="1" applyFont="1" applyFill="1" applyBorder="1" applyAlignment="1">
      <alignment horizontal="left" vertical="center" wrapText="1"/>
    </xf>
    <xf numFmtId="0" fontId="69" fillId="53" borderId="23" xfId="1" applyFont="1" applyFill="1" applyBorder="1" applyAlignment="1">
      <alignment horizontal="left" vertical="center" wrapText="1"/>
    </xf>
    <xf numFmtId="0" fontId="28" fillId="51" borderId="93" xfId="0" applyFont="1" applyFill="1" applyBorder="1" applyAlignment="1">
      <alignment horizontal="left" vertical="center" wrapText="1"/>
    </xf>
    <xf numFmtId="0" fontId="68" fillId="52" borderId="59" xfId="1" applyFont="1" applyFill="1" applyBorder="1" applyAlignment="1">
      <alignment horizontal="center" vertical="center" textRotation="90" wrapText="1"/>
    </xf>
    <xf numFmtId="0" fontId="68" fillId="52" borderId="2" xfId="1" applyFont="1" applyFill="1" applyBorder="1" applyAlignment="1">
      <alignment horizontal="center" vertical="center" textRotation="90" wrapText="1"/>
    </xf>
    <xf numFmtId="0" fontId="28" fillId="52" borderId="2" xfId="0" applyFont="1" applyFill="1" applyBorder="1" applyAlignment="1">
      <alignment horizontal="left" vertical="center" wrapText="1"/>
    </xf>
    <xf numFmtId="0" fontId="71" fillId="10" borderId="76" xfId="1" applyFont="1" applyFill="1" applyBorder="1" applyAlignment="1">
      <alignment horizontal="center" vertical="center"/>
    </xf>
    <xf numFmtId="0" fontId="71" fillId="10" borderId="91" xfId="1" applyFont="1" applyFill="1" applyBorder="1" applyAlignment="1">
      <alignment horizontal="center" vertical="center"/>
    </xf>
    <xf numFmtId="0" fontId="70" fillId="53" borderId="2" xfId="1" applyFont="1" applyFill="1" applyBorder="1" applyAlignment="1">
      <alignment horizontal="left" vertical="center" wrapText="1"/>
    </xf>
    <xf numFmtId="0" fontId="27" fillId="53" borderId="2" xfId="0" applyFont="1" applyFill="1" applyBorder="1" applyAlignment="1">
      <alignment horizontal="center" vertical="center" textRotation="90" wrapText="1"/>
    </xf>
    <xf numFmtId="0" fontId="59" fillId="40" borderId="67" xfId="0" applyFont="1" applyFill="1" applyBorder="1" applyAlignment="1">
      <alignment horizontal="center" vertical="center" textRotation="90" wrapText="1"/>
    </xf>
    <xf numFmtId="0" fontId="59" fillId="40" borderId="14" xfId="0" applyFont="1" applyFill="1" applyBorder="1" applyAlignment="1">
      <alignment horizontal="center" vertical="center" textRotation="90" wrapText="1"/>
    </xf>
    <xf numFmtId="0" fontId="16" fillId="40" borderId="2" xfId="1" applyFont="1" applyFill="1" applyBorder="1" applyAlignment="1">
      <alignment horizontal="left" vertical="center" wrapText="1"/>
    </xf>
    <xf numFmtId="0" fontId="16" fillId="40" borderId="23" xfId="1" applyFont="1" applyFill="1" applyBorder="1" applyAlignment="1">
      <alignment horizontal="left" vertical="center" wrapText="1"/>
    </xf>
    <xf numFmtId="0" fontId="69" fillId="52" borderId="59" xfId="1" applyFont="1" applyFill="1" applyBorder="1" applyAlignment="1">
      <alignment horizontal="left" vertical="top" wrapText="1"/>
    </xf>
    <xf numFmtId="0" fontId="69" fillId="52" borderId="46" xfId="1" applyFont="1" applyFill="1" applyBorder="1" applyAlignment="1">
      <alignment horizontal="left" vertical="top" wrapText="1"/>
    </xf>
    <xf numFmtId="0" fontId="28" fillId="51" borderId="2" xfId="0" applyFont="1" applyFill="1" applyBorder="1" applyAlignment="1">
      <alignment horizontal="left" vertical="center" wrapText="1"/>
    </xf>
    <xf numFmtId="0" fontId="22" fillId="15" borderId="55" xfId="1" applyFont="1" applyFill="1" applyBorder="1" applyAlignment="1">
      <alignment horizontal="center" vertical="center"/>
    </xf>
    <xf numFmtId="0" fontId="22" fillId="15" borderId="53" xfId="1" applyFont="1" applyFill="1" applyBorder="1" applyAlignment="1">
      <alignment horizontal="center" vertical="center"/>
    </xf>
    <xf numFmtId="0" fontId="11" fillId="0" borderId="57" xfId="1" applyFont="1" applyBorder="1" applyAlignment="1">
      <alignment horizontal="center" vertical="center"/>
    </xf>
    <xf numFmtId="0" fontId="11" fillId="0" borderId="18" xfId="1" applyFont="1" applyBorder="1" applyAlignment="1">
      <alignment horizontal="center" vertical="center"/>
    </xf>
    <xf numFmtId="0" fontId="22" fillId="15" borderId="36" xfId="1" applyFont="1" applyFill="1" applyBorder="1" applyAlignment="1">
      <alignment horizontal="center" vertical="center"/>
    </xf>
    <xf numFmtId="0" fontId="22" fillId="15" borderId="39" xfId="1" applyFont="1" applyFill="1" applyBorder="1" applyAlignment="1">
      <alignment horizontal="center" vertical="center"/>
    </xf>
    <xf numFmtId="0" fontId="22" fillId="15" borderId="79" xfId="1" applyFont="1" applyFill="1" applyBorder="1" applyAlignment="1">
      <alignment horizontal="center" vertical="center"/>
    </xf>
    <xf numFmtId="0" fontId="28" fillId="54" borderId="2" xfId="0" applyFont="1" applyFill="1" applyBorder="1" applyAlignment="1">
      <alignment horizontal="left" vertical="center" wrapText="1"/>
    </xf>
    <xf numFmtId="0" fontId="27" fillId="54" borderId="59" xfId="0" applyFont="1" applyFill="1" applyBorder="1" applyAlignment="1">
      <alignment horizontal="center" vertical="center" textRotation="90" wrapText="1"/>
    </xf>
    <xf numFmtId="0" fontId="27" fillId="54" borderId="2" xfId="0" applyFont="1" applyFill="1" applyBorder="1" applyAlignment="1">
      <alignment horizontal="center" vertical="center" textRotation="90" wrapText="1"/>
    </xf>
    <xf numFmtId="0" fontId="68" fillId="53" borderId="4" xfId="1" applyFont="1" applyFill="1" applyBorder="1" applyAlignment="1">
      <alignment horizontal="center" vertical="center"/>
    </xf>
    <xf numFmtId="0" fontId="68" fillId="54" borderId="3" xfId="1" applyFont="1" applyFill="1" applyBorder="1" applyAlignment="1">
      <alignment horizontal="center" vertical="center"/>
    </xf>
    <xf numFmtId="0" fontId="68" fillId="54" borderId="18" xfId="1" applyFont="1" applyFill="1" applyBorder="1" applyAlignment="1">
      <alignment horizontal="center" vertical="center"/>
    </xf>
    <xf numFmtId="0" fontId="71" fillId="10" borderId="102" xfId="1" applyFont="1" applyFill="1" applyBorder="1" applyAlignment="1">
      <alignment horizontal="center" vertical="center"/>
    </xf>
    <xf numFmtId="0" fontId="71" fillId="10" borderId="103" xfId="1" applyFont="1" applyFill="1" applyBorder="1" applyAlignment="1">
      <alignment horizontal="center" vertical="center"/>
    </xf>
    <xf numFmtId="0" fontId="71" fillId="10" borderId="90" xfId="1" applyFont="1" applyFill="1" applyBorder="1" applyAlignment="1">
      <alignment horizontal="center" vertical="center"/>
    </xf>
    <xf numFmtId="0" fontId="28" fillId="53" borderId="2" xfId="0" applyFont="1" applyFill="1" applyBorder="1" applyAlignment="1">
      <alignment horizontal="center" vertical="center" wrapText="1"/>
    </xf>
    <xf numFmtId="0" fontId="69" fillId="53" borderId="2" xfId="1" applyFont="1" applyFill="1" applyBorder="1" applyAlignment="1">
      <alignment horizontal="center" vertical="center" wrapText="1"/>
    </xf>
    <xf numFmtId="0" fontId="69" fillId="53" borderId="23" xfId="1" applyFont="1" applyFill="1" applyBorder="1" applyAlignment="1">
      <alignment horizontal="center" vertical="center" wrapText="1"/>
    </xf>
    <xf numFmtId="0" fontId="69" fillId="54" borderId="2" xfId="1" applyFont="1" applyFill="1" applyBorder="1" applyAlignment="1">
      <alignment horizontal="center" vertical="center" wrapText="1"/>
    </xf>
    <xf numFmtId="0" fontId="69" fillId="54" borderId="23" xfId="1" applyFont="1" applyFill="1" applyBorder="1" applyAlignment="1">
      <alignment horizontal="center" vertical="center" wrapText="1"/>
    </xf>
    <xf numFmtId="0" fontId="69" fillId="54" borderId="17" xfId="1" applyFont="1" applyFill="1" applyBorder="1" applyAlignment="1">
      <alignment horizontal="center" vertical="center" wrapText="1"/>
    </xf>
    <xf numFmtId="0" fontId="69" fillId="54" borderId="28" xfId="1" applyFont="1" applyFill="1" applyBorder="1" applyAlignment="1">
      <alignment horizontal="center" vertical="center" wrapText="1"/>
    </xf>
    <xf numFmtId="0" fontId="69" fillId="15" borderId="55" xfId="1" applyFont="1" applyFill="1" applyBorder="1" applyAlignment="1">
      <alignment horizontal="center" vertical="center"/>
    </xf>
    <xf numFmtId="0" fontId="69" fillId="15" borderId="54" xfId="1" applyFont="1" applyFill="1" applyBorder="1" applyAlignment="1">
      <alignment horizontal="center" vertical="center"/>
    </xf>
    <xf numFmtId="0" fontId="71" fillId="55" borderId="59" xfId="1" applyFont="1" applyFill="1" applyBorder="1" applyAlignment="1">
      <alignment horizontal="center" vertical="center" wrapText="1"/>
    </xf>
    <xf numFmtId="0" fontId="71" fillId="55" borderId="2" xfId="1" applyFont="1" applyFill="1" applyBorder="1" applyAlignment="1">
      <alignment horizontal="center" vertical="center" wrapText="1"/>
    </xf>
    <xf numFmtId="165" fontId="71" fillId="55" borderId="59" xfId="63" applyFont="1" applyFill="1" applyBorder="1" applyAlignment="1">
      <alignment horizontal="center" vertical="center" wrapText="1"/>
    </xf>
    <xf numFmtId="165" fontId="71" fillId="55" borderId="2" xfId="63" applyFont="1" applyFill="1" applyBorder="1" applyAlignment="1">
      <alignment horizontal="center" vertical="center" wrapText="1"/>
    </xf>
    <xf numFmtId="0" fontId="36" fillId="0" borderId="42" xfId="1" applyFont="1" applyBorder="1" applyAlignment="1">
      <alignment horizontal="center" vertical="center"/>
    </xf>
    <xf numFmtId="0" fontId="36" fillId="0" borderId="2" xfId="1" applyFont="1" applyBorder="1" applyAlignment="1">
      <alignment horizontal="center" vertical="center"/>
    </xf>
    <xf numFmtId="168" fontId="74" fillId="7" borderId="2" xfId="1" applyNumberFormat="1" applyFont="1" applyFill="1" applyBorder="1" applyAlignment="1">
      <alignment horizontal="left" vertical="center"/>
    </xf>
    <xf numFmtId="168" fontId="69" fillId="7" borderId="2" xfId="1" applyNumberFormat="1" applyFont="1" applyFill="1" applyBorder="1" applyAlignment="1">
      <alignment horizontal="left" vertical="center"/>
    </xf>
    <xf numFmtId="168" fontId="42" fillId="7" borderId="2" xfId="1" applyNumberFormat="1" applyFont="1" applyFill="1" applyBorder="1" applyAlignment="1">
      <alignment horizontal="center" vertical="center"/>
    </xf>
    <xf numFmtId="0" fontId="42" fillId="7" borderId="2" xfId="1" applyFont="1" applyFill="1" applyBorder="1" applyAlignment="1">
      <alignment horizontal="center" vertical="center"/>
    </xf>
    <xf numFmtId="0" fontId="42" fillId="7" borderId="23" xfId="1" applyFont="1" applyFill="1" applyBorder="1" applyAlignment="1">
      <alignment horizontal="center" vertical="center"/>
    </xf>
    <xf numFmtId="0" fontId="36" fillId="0" borderId="31" xfId="1" applyFont="1" applyBorder="1" applyAlignment="1">
      <alignment horizontal="center" vertical="center"/>
    </xf>
    <xf numFmtId="0" fontId="36" fillId="0" borderId="32" xfId="1" applyFont="1" applyBorder="1" applyAlignment="1">
      <alignment horizontal="center" vertical="center"/>
    </xf>
    <xf numFmtId="0" fontId="36" fillId="0" borderId="65" xfId="1" applyFont="1" applyBorder="1" applyAlignment="1">
      <alignment horizontal="center" vertical="center"/>
    </xf>
    <xf numFmtId="168" fontId="74" fillId="7" borderId="57" xfId="1" applyNumberFormat="1" applyFont="1" applyFill="1" applyBorder="1" applyAlignment="1">
      <alignment horizontal="left" vertical="center"/>
    </xf>
    <xf numFmtId="168" fontId="69" fillId="7" borderId="32" xfId="1" applyNumberFormat="1" applyFont="1" applyFill="1" applyBorder="1" applyAlignment="1">
      <alignment horizontal="left" vertical="center"/>
    </xf>
    <xf numFmtId="168" fontId="69" fillId="7" borderId="65" xfId="1" applyNumberFormat="1" applyFont="1" applyFill="1" applyBorder="1" applyAlignment="1">
      <alignment horizontal="left" vertical="center"/>
    </xf>
    <xf numFmtId="168" fontId="42" fillId="7" borderId="57" xfId="1" applyNumberFormat="1" applyFont="1" applyFill="1" applyBorder="1" applyAlignment="1">
      <alignment horizontal="center" vertical="center"/>
    </xf>
    <xf numFmtId="168" fontId="42" fillId="7" borderId="32" xfId="1" applyNumberFormat="1" applyFont="1" applyFill="1" applyBorder="1" applyAlignment="1">
      <alignment horizontal="center" vertical="center"/>
    </xf>
    <xf numFmtId="168" fontId="42" fillId="7" borderId="65" xfId="1" applyNumberFormat="1" applyFont="1" applyFill="1" applyBorder="1" applyAlignment="1">
      <alignment horizontal="center" vertical="center"/>
    </xf>
    <xf numFmtId="0" fontId="42" fillId="7" borderId="57" xfId="1" applyFont="1" applyFill="1" applyBorder="1" applyAlignment="1">
      <alignment horizontal="center" vertical="center"/>
    </xf>
    <xf numFmtId="0" fontId="42" fillId="7" borderId="32" xfId="1" applyFont="1" applyFill="1" applyBorder="1" applyAlignment="1">
      <alignment horizontal="center" vertical="center"/>
    </xf>
    <xf numFmtId="0" fontId="42" fillId="7" borderId="33" xfId="1" applyFont="1" applyFill="1" applyBorder="1" applyAlignment="1">
      <alignment horizontal="center" vertical="center"/>
    </xf>
    <xf numFmtId="0" fontId="36" fillId="0" borderId="41" xfId="1" applyFont="1" applyBorder="1" applyAlignment="1">
      <alignment horizontal="center" vertical="center"/>
    </xf>
    <xf numFmtId="0" fontId="36" fillId="0" borderId="10" xfId="1" applyFont="1" applyBorder="1" applyAlignment="1">
      <alignment horizontal="center" vertical="center"/>
    </xf>
    <xf numFmtId="0" fontId="36" fillId="0" borderId="4" xfId="1" applyFont="1" applyBorder="1" applyAlignment="1">
      <alignment horizontal="center" vertical="center"/>
    </xf>
    <xf numFmtId="168" fontId="42" fillId="7" borderId="13" xfId="1" applyNumberFormat="1" applyFont="1" applyFill="1" applyBorder="1" applyAlignment="1">
      <alignment horizontal="center" vertical="center"/>
    </xf>
    <xf numFmtId="0" fontId="42" fillId="7" borderId="13" xfId="1" applyFont="1" applyFill="1" applyBorder="1" applyAlignment="1">
      <alignment horizontal="center" vertical="center"/>
    </xf>
    <xf numFmtId="0" fontId="42" fillId="7" borderId="77" xfId="1" applyFont="1" applyFill="1" applyBorder="1" applyAlignment="1">
      <alignment horizontal="center" vertical="center"/>
    </xf>
    <xf numFmtId="0" fontId="36" fillId="0" borderId="49" xfId="1" applyFont="1" applyBorder="1" applyAlignment="1">
      <alignment horizontal="center" vertical="center"/>
    </xf>
    <xf numFmtId="0" fontId="36" fillId="0" borderId="13" xfId="1" applyFont="1" applyBorder="1" applyAlignment="1">
      <alignment horizontal="center" vertical="center"/>
    </xf>
    <xf numFmtId="168" fontId="69" fillId="7" borderId="13" xfId="1" applyNumberFormat="1" applyFont="1" applyFill="1" applyBorder="1" applyAlignment="1">
      <alignment horizontal="left" vertical="center"/>
    </xf>
    <xf numFmtId="0" fontId="69" fillId="49" borderId="58" xfId="1" applyFont="1" applyFill="1" applyBorder="1" applyAlignment="1">
      <alignment horizontal="center" wrapText="1"/>
    </xf>
    <xf numFmtId="0" fontId="69" fillId="49" borderId="46" xfId="1" applyFont="1" applyFill="1" applyBorder="1" applyAlignment="1">
      <alignment horizontal="center" wrapText="1"/>
    </xf>
    <xf numFmtId="0" fontId="69" fillId="49" borderId="42" xfId="1" applyFont="1" applyFill="1" applyBorder="1" applyAlignment="1">
      <alignment horizontal="center"/>
    </xf>
    <xf numFmtId="0" fontId="69" fillId="49" borderId="23" xfId="1" applyFont="1" applyFill="1" applyBorder="1" applyAlignment="1">
      <alignment horizontal="center"/>
    </xf>
    <xf numFmtId="0" fontId="69" fillId="50" borderId="58" xfId="1" applyFont="1" applyFill="1" applyBorder="1" applyAlignment="1">
      <alignment horizontal="center" wrapText="1"/>
    </xf>
    <xf numFmtId="0" fontId="69" fillId="50" borderId="46" xfId="1" applyFont="1" applyFill="1" applyBorder="1" applyAlignment="1">
      <alignment horizontal="center" wrapText="1"/>
    </xf>
    <xf numFmtId="0" fontId="68" fillId="57" borderId="42" xfId="1" applyFont="1" applyFill="1" applyBorder="1" applyAlignment="1">
      <alignment horizontal="center" vertical="center" wrapText="1"/>
    </xf>
    <xf numFmtId="0" fontId="68" fillId="57" borderId="23" xfId="1" applyFont="1" applyFill="1" applyBorder="1" applyAlignment="1">
      <alignment horizontal="center" vertical="center" wrapText="1"/>
    </xf>
    <xf numFmtId="0" fontId="71" fillId="8" borderId="52" xfId="1" applyFont="1" applyFill="1" applyBorder="1" applyAlignment="1">
      <alignment horizontal="center" vertical="center" wrapText="1"/>
    </xf>
    <xf numFmtId="0" fontId="71" fillId="8" borderId="53" xfId="1" applyFont="1" applyFill="1" applyBorder="1" applyAlignment="1">
      <alignment horizontal="center" vertical="center" wrapText="1"/>
    </xf>
    <xf numFmtId="0" fontId="71" fillId="8" borderId="54" xfId="1" applyFont="1" applyFill="1" applyBorder="1" applyAlignment="1">
      <alignment horizontal="center" vertical="center" wrapText="1"/>
    </xf>
    <xf numFmtId="0" fontId="31" fillId="8" borderId="55" xfId="1" applyFont="1" applyFill="1" applyBorder="1" applyAlignment="1">
      <alignment horizontal="center" vertical="center" wrapText="1"/>
    </xf>
    <xf numFmtId="0" fontId="31" fillId="8" borderId="53" xfId="1" applyFont="1" applyFill="1" applyBorder="1" applyAlignment="1">
      <alignment horizontal="center" vertical="center" wrapText="1"/>
    </xf>
    <xf numFmtId="0" fontId="31" fillId="8" borderId="74" xfId="1" applyFont="1" applyFill="1" applyBorder="1" applyAlignment="1">
      <alignment horizontal="center" vertical="center" wrapText="1"/>
    </xf>
    <xf numFmtId="169" fontId="70" fillId="0" borderId="3" xfId="1" applyNumberFormat="1" applyFont="1" applyBorder="1" applyAlignment="1">
      <alignment horizontal="center" vertical="center"/>
    </xf>
    <xf numFmtId="169" fontId="70" fillId="0" borderId="10" xfId="1" applyNumberFormat="1" applyFont="1" applyBorder="1" applyAlignment="1">
      <alignment horizontal="center" vertical="center"/>
    </xf>
    <xf numFmtId="169" fontId="70" fillId="0" borderId="16" xfId="1" applyNumberFormat="1" applyFont="1" applyBorder="1" applyAlignment="1">
      <alignment horizontal="center" vertical="center"/>
    </xf>
    <xf numFmtId="0" fontId="69" fillId="65" borderId="91" xfId="1" applyFont="1" applyFill="1" applyBorder="1" applyAlignment="1">
      <alignment horizontal="justify" vertical="center" wrapText="1"/>
    </xf>
    <xf numFmtId="0" fontId="68" fillId="65" borderId="49" xfId="1" applyFont="1" applyFill="1" applyBorder="1" applyAlignment="1">
      <alignment horizontal="center" vertical="center" wrapText="1"/>
    </xf>
    <xf numFmtId="0" fontId="68" fillId="65" borderId="42" xfId="1" applyFont="1" applyFill="1" applyBorder="1" applyAlignment="1">
      <alignment horizontal="center" vertical="center" wrapText="1"/>
    </xf>
    <xf numFmtId="0" fontId="68" fillId="65" borderId="43" xfId="1" applyFont="1" applyFill="1" applyBorder="1" applyAlignment="1">
      <alignment horizontal="center" vertical="center" wrapText="1"/>
    </xf>
    <xf numFmtId="0" fontId="31" fillId="8" borderId="52" xfId="1" applyFont="1" applyFill="1" applyBorder="1" applyAlignment="1">
      <alignment horizontal="center" vertical="center" wrapText="1"/>
    </xf>
    <xf numFmtId="0" fontId="31" fillId="8" borderId="54" xfId="1" applyFont="1" applyFill="1" applyBorder="1" applyAlignment="1">
      <alignment horizontal="center" vertical="center" wrapText="1"/>
    </xf>
    <xf numFmtId="0" fontId="31" fillId="8" borderId="18" xfId="1" applyFont="1" applyFill="1" applyBorder="1" applyAlignment="1">
      <alignment horizontal="center" vertical="center" wrapText="1"/>
    </xf>
    <xf numFmtId="0" fontId="31" fillId="8" borderId="56" xfId="1" applyFont="1" applyFill="1" applyBorder="1" applyAlignment="1">
      <alignment horizontal="center" vertical="center" wrapText="1"/>
    </xf>
    <xf numFmtId="0" fontId="31" fillId="8" borderId="19" xfId="1" applyFont="1" applyFill="1" applyBorder="1" applyAlignment="1">
      <alignment horizontal="center" vertical="center" wrapText="1"/>
    </xf>
    <xf numFmtId="0" fontId="70" fillId="56" borderId="65" xfId="1" applyFont="1" applyFill="1" applyBorder="1" applyAlignment="1">
      <alignment horizontal="center" vertical="center" wrapText="1"/>
    </xf>
    <xf numFmtId="0" fontId="70" fillId="56" borderId="4" xfId="1" applyFont="1" applyFill="1" applyBorder="1" applyAlignment="1">
      <alignment horizontal="center" vertical="center" wrapText="1"/>
    </xf>
    <xf numFmtId="0" fontId="71" fillId="56" borderId="59" xfId="1" applyFont="1" applyFill="1" applyBorder="1" applyAlignment="1">
      <alignment horizontal="center" vertical="center" wrapText="1"/>
    </xf>
    <xf numFmtId="0" fontId="71" fillId="56" borderId="2" xfId="1" applyFont="1" applyFill="1" applyBorder="1" applyAlignment="1">
      <alignment horizontal="center" vertical="center" wrapText="1"/>
    </xf>
    <xf numFmtId="0" fontId="64" fillId="0" borderId="42" xfId="1" applyFont="1" applyBorder="1" applyAlignment="1">
      <alignment horizontal="left" vertical="center"/>
    </xf>
    <xf numFmtId="0" fontId="64" fillId="0" borderId="2" xfId="1" applyFont="1" applyBorder="1" applyAlignment="1">
      <alignment horizontal="left" vertical="center"/>
    </xf>
    <xf numFmtId="0" fontId="64" fillId="0" borderId="23" xfId="1" applyFont="1" applyBorder="1" applyAlignment="1">
      <alignment horizontal="left" vertical="center"/>
    </xf>
    <xf numFmtId="0" fontId="69" fillId="50" borderId="2" xfId="1" applyFont="1" applyFill="1" applyBorder="1" applyAlignment="1">
      <alignment horizontal="left" vertical="center" wrapText="1"/>
    </xf>
    <xf numFmtId="0" fontId="69" fillId="50" borderId="23" xfId="1" applyFont="1" applyFill="1" applyBorder="1" applyAlignment="1">
      <alignment horizontal="left" vertical="center" wrapText="1"/>
    </xf>
    <xf numFmtId="0" fontId="39" fillId="0" borderId="25" xfId="1" applyFont="1" applyBorder="1" applyAlignment="1">
      <alignment horizontal="left" vertical="center" wrapText="1"/>
    </xf>
    <xf numFmtId="0" fontId="39" fillId="0" borderId="112" xfId="1" applyFont="1" applyBorder="1" applyAlignment="1">
      <alignment horizontal="left" vertical="center" wrapText="1"/>
    </xf>
    <xf numFmtId="0" fontId="39" fillId="0" borderId="48" xfId="1" applyFont="1" applyBorder="1" applyAlignment="1">
      <alignment horizontal="left" vertical="center" wrapText="1"/>
    </xf>
    <xf numFmtId="0" fontId="64" fillId="0" borderId="42" xfId="0" applyFont="1" applyBorder="1" applyAlignment="1">
      <alignment vertical="center" wrapText="1"/>
    </xf>
    <xf numFmtId="0" fontId="64" fillId="0" borderId="2" xfId="0" applyFont="1" applyBorder="1" applyAlignment="1">
      <alignment vertical="center" wrapText="1"/>
    </xf>
    <xf numFmtId="0" fontId="64" fillId="0" borderId="23" xfId="0" applyFont="1" applyBorder="1" applyAlignment="1">
      <alignment vertical="center" wrapText="1"/>
    </xf>
    <xf numFmtId="0" fontId="29" fillId="3" borderId="42" xfId="1" applyFont="1" applyFill="1" applyBorder="1" applyAlignment="1">
      <alignment horizontal="left" vertical="center"/>
    </xf>
    <xf numFmtId="0" fontId="29" fillId="3" borderId="2" xfId="1" applyFont="1" applyFill="1" applyBorder="1" applyAlignment="1">
      <alignment horizontal="left" vertical="center"/>
    </xf>
    <xf numFmtId="0" fontId="29" fillId="3" borderId="3" xfId="1" applyFont="1" applyFill="1" applyBorder="1" applyAlignment="1">
      <alignment horizontal="left" vertical="center"/>
    </xf>
    <xf numFmtId="0" fontId="29" fillId="3" borderId="23" xfId="1" applyFont="1" applyFill="1" applyBorder="1" applyAlignment="1">
      <alignment horizontal="left" vertical="center"/>
    </xf>
    <xf numFmtId="0" fontId="64" fillId="0" borderId="42" xfId="1" applyFont="1" applyBorder="1" applyAlignment="1">
      <alignment horizontal="left" vertical="center" wrapText="1"/>
    </xf>
    <xf numFmtId="0" fontId="64" fillId="0" borderId="2" xfId="1" applyFont="1" applyBorder="1" applyAlignment="1">
      <alignment horizontal="left" vertical="center" wrapText="1"/>
    </xf>
    <xf numFmtId="0" fontId="64" fillId="0" borderId="23" xfId="1" applyFont="1" applyBorder="1" applyAlignment="1">
      <alignment horizontal="left" vertical="center" wrapText="1"/>
    </xf>
    <xf numFmtId="0" fontId="29" fillId="4" borderId="26" xfId="1" applyFont="1" applyFill="1" applyBorder="1" applyAlignment="1">
      <alignment horizontal="left" vertical="center"/>
    </xf>
    <xf numFmtId="0" fontId="29" fillId="4" borderId="7" xfId="1" applyFont="1" applyFill="1" applyBorder="1" applyAlignment="1">
      <alignment horizontal="left" vertical="center"/>
    </xf>
    <xf numFmtId="0" fontId="29" fillId="4" borderId="83" xfId="1" applyFont="1" applyFill="1" applyBorder="1" applyAlignment="1">
      <alignment horizontal="left" vertical="center"/>
    </xf>
    <xf numFmtId="0" fontId="64" fillId="0" borderId="41" xfId="1" applyFont="1" applyBorder="1" applyAlignment="1">
      <alignment horizontal="left" vertical="center" wrapText="1"/>
    </xf>
    <xf numFmtId="0" fontId="64" fillId="0" borderId="84" xfId="1" applyFont="1" applyBorder="1" applyAlignment="1">
      <alignment horizontal="left" vertical="center" wrapText="1"/>
    </xf>
    <xf numFmtId="0" fontId="64" fillId="0" borderId="16" xfId="1" applyFont="1" applyBorder="1" applyAlignment="1">
      <alignment horizontal="left" vertical="center" wrapText="1"/>
    </xf>
    <xf numFmtId="0" fontId="68" fillId="4" borderId="93" xfId="1" applyFont="1" applyFill="1" applyBorder="1" applyAlignment="1">
      <alignment horizontal="center" vertical="center" wrapText="1"/>
    </xf>
    <xf numFmtId="0" fontId="68" fillId="3" borderId="20" xfId="1" applyFont="1" applyFill="1" applyBorder="1" applyAlignment="1">
      <alignment horizontal="center" vertical="center"/>
    </xf>
    <xf numFmtId="0" fontId="68" fillId="3" borderId="21" xfId="1" applyFont="1" applyFill="1" applyBorder="1" applyAlignment="1">
      <alignment horizontal="center" vertical="center"/>
    </xf>
    <xf numFmtId="0" fontId="68" fillId="3" borderId="22" xfId="1" applyFont="1" applyFill="1" applyBorder="1" applyAlignment="1">
      <alignment horizontal="center" vertical="center"/>
    </xf>
    <xf numFmtId="0" fontId="68" fillId="4" borderId="42" xfId="1" applyFont="1" applyFill="1" applyBorder="1" applyAlignment="1">
      <alignment horizontal="center" vertical="center" wrapText="1"/>
    </xf>
    <xf numFmtId="0" fontId="68" fillId="4" borderId="92" xfId="1" applyFont="1" applyFill="1" applyBorder="1" applyAlignment="1">
      <alignment horizontal="center" vertical="center" wrapText="1"/>
    </xf>
    <xf numFmtId="0" fontId="68" fillId="4" borderId="96" xfId="1" applyFont="1" applyFill="1" applyBorder="1" applyAlignment="1">
      <alignment horizontal="center" vertical="center" wrapText="1"/>
    </xf>
    <xf numFmtId="0" fontId="68" fillId="4" borderId="98" xfId="1" applyFont="1" applyFill="1" applyBorder="1" applyAlignment="1">
      <alignment horizontal="center" vertical="center" wrapText="1"/>
    </xf>
    <xf numFmtId="0" fontId="68" fillId="4" borderId="95" xfId="1" applyFont="1" applyFill="1" applyBorder="1" applyAlignment="1">
      <alignment horizontal="center" vertical="center" wrapText="1"/>
    </xf>
    <xf numFmtId="0" fontId="68" fillId="4" borderId="11" xfId="1" applyFont="1" applyFill="1" applyBorder="1" applyAlignment="1">
      <alignment horizontal="center" vertical="center" wrapText="1"/>
    </xf>
    <xf numFmtId="0" fontId="68" fillId="4" borderId="0" xfId="1" applyFont="1" applyFill="1" applyAlignment="1">
      <alignment horizontal="center" vertical="center" wrapText="1"/>
    </xf>
    <xf numFmtId="0" fontId="68" fillId="4" borderId="1" xfId="1" applyFont="1" applyFill="1" applyBorder="1" applyAlignment="1">
      <alignment horizontal="center" vertical="center" wrapText="1"/>
    </xf>
    <xf numFmtId="0" fontId="71" fillId="4" borderId="2" xfId="1" applyFont="1" applyFill="1" applyBorder="1" applyAlignment="1">
      <alignment horizontal="center" vertical="center" wrapText="1"/>
    </xf>
    <xf numFmtId="0" fontId="68" fillId="4" borderId="3" xfId="1" applyFont="1" applyFill="1" applyBorder="1" applyAlignment="1">
      <alignment horizontal="center" vertical="center" wrapText="1"/>
    </xf>
    <xf numFmtId="0" fontId="68" fillId="4" borderId="10" xfId="1" applyFont="1" applyFill="1" applyBorder="1" applyAlignment="1">
      <alignment horizontal="center" vertical="center" wrapText="1"/>
    </xf>
    <xf numFmtId="0" fontId="68" fillId="4" borderId="16" xfId="1" applyFont="1" applyFill="1" applyBorder="1" applyAlignment="1">
      <alignment horizontal="center" vertical="center" wrapText="1"/>
    </xf>
    <xf numFmtId="0" fontId="68" fillId="4" borderId="97" xfId="1" applyFont="1" applyFill="1" applyBorder="1" applyAlignment="1">
      <alignment horizontal="center" vertical="center" wrapText="1"/>
    </xf>
    <xf numFmtId="0" fontId="29" fillId="4" borderId="25" xfId="1" applyFont="1" applyFill="1" applyBorder="1" applyAlignment="1">
      <alignment horizontal="left" vertical="center"/>
    </xf>
    <xf numFmtId="0" fontId="29" fillId="4" borderId="6" xfId="1" applyFont="1" applyFill="1" applyBorder="1" applyAlignment="1">
      <alignment horizontal="left" vertical="center"/>
    </xf>
    <xf numFmtId="0" fontId="29" fillId="4" borderId="34" xfId="1" applyFont="1" applyFill="1" applyBorder="1" applyAlignment="1">
      <alignment horizontal="left" vertical="center"/>
    </xf>
    <xf numFmtId="0" fontId="39" fillId="0" borderId="8" xfId="1" applyFont="1" applyBorder="1" applyAlignment="1">
      <alignment horizontal="left" vertical="center" wrapText="1"/>
    </xf>
    <xf numFmtId="0" fontId="29" fillId="3" borderId="111" xfId="1" applyFont="1" applyFill="1" applyBorder="1" applyAlignment="1">
      <alignment horizontal="left" vertical="center"/>
    </xf>
    <xf numFmtId="0" fontId="29" fillId="3" borderId="112" xfId="1" applyFont="1" applyFill="1" applyBorder="1" applyAlignment="1">
      <alignment horizontal="left" vertical="center"/>
    </xf>
    <xf numFmtId="0" fontId="29" fillId="3" borderId="113" xfId="1" applyFont="1" applyFill="1" applyBorder="1" applyAlignment="1">
      <alignment horizontal="left" vertical="center"/>
    </xf>
    <xf numFmtId="0" fontId="13" fillId="0" borderId="20" xfId="0" applyFont="1" applyBorder="1" applyAlignment="1">
      <alignment horizontal="center" vertical="top" wrapText="1"/>
    </xf>
    <xf numFmtId="0" fontId="13" fillId="0" borderId="29" xfId="0" applyFont="1" applyBorder="1" applyAlignment="1">
      <alignment horizontal="center" vertical="top" wrapText="1"/>
    </xf>
    <xf numFmtId="0" fontId="13" fillId="0" borderId="47" xfId="0" applyFont="1" applyBorder="1" applyAlignment="1">
      <alignment horizontal="center" vertical="top" wrapText="1"/>
    </xf>
    <xf numFmtId="0" fontId="11" fillId="0" borderId="0" xfId="1" applyFont="1" applyAlignment="1">
      <alignment horizontal="center" vertical="center"/>
    </xf>
    <xf numFmtId="0" fontId="53" fillId="5" borderId="2" xfId="1" applyFont="1" applyFill="1" applyBorder="1" applyAlignment="1">
      <alignment horizontal="center" vertical="center"/>
    </xf>
    <xf numFmtId="0" fontId="53" fillId="5" borderId="23" xfId="1" applyFont="1" applyFill="1" applyBorder="1" applyAlignment="1">
      <alignment horizontal="center" vertical="center"/>
    </xf>
    <xf numFmtId="0" fontId="11" fillId="0" borderId="42" xfId="1" applyFont="1" applyBorder="1" applyAlignment="1">
      <alignment horizontal="center" vertical="center"/>
    </xf>
    <xf numFmtId="0" fontId="11" fillId="0" borderId="2" xfId="1" applyFont="1" applyBorder="1" applyAlignment="1">
      <alignment horizontal="center" vertical="center"/>
    </xf>
    <xf numFmtId="0" fontId="11" fillId="0" borderId="23" xfId="1" applyFont="1" applyBorder="1" applyAlignment="1">
      <alignment horizontal="center" vertical="center"/>
    </xf>
    <xf numFmtId="0" fontId="29" fillId="0" borderId="2" xfId="1" applyFont="1" applyBorder="1" applyAlignment="1">
      <alignment horizontal="center" vertical="center" wrapText="1"/>
    </xf>
    <xf numFmtId="0" fontId="29" fillId="0" borderId="23" xfId="1" applyFont="1" applyBorder="1" applyAlignment="1">
      <alignment horizontal="center" vertical="center" wrapText="1"/>
    </xf>
    <xf numFmtId="0" fontId="53" fillId="4" borderId="42" xfId="1" applyFont="1" applyFill="1" applyBorder="1" applyAlignment="1">
      <alignment horizontal="center" vertical="center"/>
    </xf>
    <xf numFmtId="0" fontId="53" fillId="4" borderId="2" xfId="1" applyFont="1" applyFill="1" applyBorder="1" applyAlignment="1">
      <alignment horizontal="center" vertical="center"/>
    </xf>
    <xf numFmtId="0" fontId="53" fillId="4" borderId="42" xfId="1" applyFont="1" applyFill="1" applyBorder="1" applyAlignment="1">
      <alignment horizontal="left" vertical="center" wrapText="1"/>
    </xf>
    <xf numFmtId="0" fontId="53" fillId="4" borderId="2" xfId="1" applyFont="1" applyFill="1" applyBorder="1" applyAlignment="1">
      <alignment horizontal="left" vertical="center" wrapText="1"/>
    </xf>
    <xf numFmtId="0" fontId="53" fillId="4" borderId="2" xfId="1" applyFont="1" applyFill="1" applyBorder="1" applyAlignment="1">
      <alignment horizontal="center" vertical="center" wrapText="1"/>
    </xf>
    <xf numFmtId="0" fontId="39" fillId="0" borderId="2" xfId="1" applyFont="1" applyBorder="1" applyAlignment="1">
      <alignment horizontal="left" vertical="center" wrapText="1"/>
    </xf>
    <xf numFmtId="0" fontId="53" fillId="4" borderId="31" xfId="1" applyFont="1" applyFill="1" applyBorder="1" applyAlignment="1">
      <alignment horizontal="center" vertical="center"/>
    </xf>
    <xf numFmtId="0" fontId="53" fillId="4" borderId="32" xfId="1" applyFont="1" applyFill="1" applyBorder="1" applyAlignment="1">
      <alignment horizontal="center" vertical="center"/>
    </xf>
    <xf numFmtId="0" fontId="53" fillId="4" borderId="33" xfId="1" applyFont="1" applyFill="1" applyBorder="1" applyAlignment="1">
      <alignment horizontal="center" vertical="center"/>
    </xf>
    <xf numFmtId="0" fontId="27" fillId="0" borderId="21" xfId="0" applyFont="1" applyBorder="1" applyAlignment="1">
      <alignment horizontal="center" vertical="center" wrapText="1"/>
    </xf>
    <xf numFmtId="0" fontId="27" fillId="0" borderId="45" xfId="0" applyFont="1" applyBorder="1" applyAlignment="1">
      <alignment horizontal="center" vertical="center" wrapText="1"/>
    </xf>
    <xf numFmtId="0" fontId="27" fillId="0" borderId="0" xfId="0" applyFont="1" applyAlignment="1">
      <alignment horizontal="center" vertical="center" wrapText="1"/>
    </xf>
    <xf numFmtId="0" fontId="27" fillId="0" borderId="1" xfId="0" applyFont="1" applyBorder="1" applyAlignment="1">
      <alignment horizontal="center" vertical="center" wrapText="1"/>
    </xf>
    <xf numFmtId="0" fontId="27" fillId="0" borderId="44" xfId="0" applyFont="1" applyBorder="1" applyAlignment="1">
      <alignment horizontal="center" vertical="center" wrapText="1"/>
    </xf>
    <xf numFmtId="0" fontId="27" fillId="0" borderId="38" xfId="0" applyFont="1" applyBorder="1" applyAlignment="1">
      <alignment horizontal="center" vertical="center" wrapText="1"/>
    </xf>
    <xf numFmtId="0" fontId="59" fillId="7" borderId="61" xfId="0" applyFont="1" applyFill="1" applyBorder="1" applyAlignment="1">
      <alignment horizontal="center" vertical="center" wrapText="1"/>
    </xf>
    <xf numFmtId="0" fontId="59" fillId="7" borderId="22" xfId="0" applyFont="1" applyFill="1" applyBorder="1" applyAlignment="1">
      <alignment horizontal="center" vertical="center" wrapText="1"/>
    </xf>
    <xf numFmtId="0" fontId="59" fillId="7" borderId="11" xfId="0" applyFont="1" applyFill="1" applyBorder="1" applyAlignment="1">
      <alignment horizontal="center" vertical="center" wrapText="1"/>
    </xf>
    <xf numFmtId="0" fontId="59" fillId="7" borderId="15" xfId="0" applyFont="1" applyFill="1" applyBorder="1" applyAlignment="1">
      <alignment horizontal="center" vertical="center" wrapText="1"/>
    </xf>
    <xf numFmtId="0" fontId="59" fillId="7" borderId="37" xfId="0" applyFont="1" applyFill="1" applyBorder="1" applyAlignment="1">
      <alignment horizontal="center" vertical="center" wrapText="1"/>
    </xf>
    <xf numFmtId="0" fontId="59" fillId="7" borderId="68" xfId="0" applyFont="1" applyFill="1" applyBorder="1" applyAlignment="1">
      <alignment horizontal="center" vertical="center" wrapText="1"/>
    </xf>
    <xf numFmtId="0" fontId="11" fillId="0" borderId="29" xfId="1" applyFont="1" applyBorder="1" applyAlignment="1">
      <alignment vertical="center" wrapText="1"/>
    </xf>
    <xf numFmtId="0" fontId="11" fillId="0" borderId="0" xfId="1" applyFont="1" applyAlignment="1">
      <alignment vertical="center" wrapText="1"/>
    </xf>
    <xf numFmtId="0" fontId="11" fillId="0" borderId="15" xfId="1" applyFont="1" applyBorder="1" applyAlignment="1">
      <alignment vertical="center" wrapText="1"/>
    </xf>
    <xf numFmtId="0" fontId="53" fillId="4" borderId="20" xfId="1" applyFont="1" applyFill="1" applyBorder="1" applyAlignment="1">
      <alignment horizontal="center" vertical="center"/>
    </xf>
    <xf numFmtId="0" fontId="53" fillId="4" borderId="21" xfId="1" applyFont="1" applyFill="1" applyBorder="1" applyAlignment="1">
      <alignment horizontal="center" vertical="center"/>
    </xf>
    <xf numFmtId="0" fontId="53" fillId="4" borderId="22" xfId="1" applyFont="1" applyFill="1" applyBorder="1" applyAlignment="1">
      <alignment horizontal="center" vertical="center"/>
    </xf>
    <xf numFmtId="0" fontId="53" fillId="4" borderId="42" xfId="1" applyFont="1" applyFill="1" applyBorder="1" applyAlignment="1">
      <alignment horizontal="left" vertical="center"/>
    </xf>
    <xf numFmtId="0" fontId="53" fillId="4" borderId="2" xfId="1" applyFont="1" applyFill="1" applyBorder="1" applyAlignment="1">
      <alignment horizontal="left" vertical="center"/>
    </xf>
    <xf numFmtId="0" fontId="53" fillId="4" borderId="3" xfId="1" applyFont="1" applyFill="1" applyBorder="1" applyAlignment="1">
      <alignment horizontal="left" vertical="center"/>
    </xf>
    <xf numFmtId="0" fontId="53" fillId="4" borderId="23" xfId="1" applyFont="1" applyFill="1" applyBorder="1" applyAlignment="1">
      <alignment horizontal="left" vertical="center"/>
    </xf>
    <xf numFmtId="0" fontId="39" fillId="0" borderId="108" xfId="1" applyFont="1" applyBorder="1" applyAlignment="1">
      <alignment horizontal="justify" vertical="center" wrapText="1"/>
    </xf>
    <xf numFmtId="0" fontId="39" fillId="0" borderId="109" xfId="1" applyFont="1" applyBorder="1" applyAlignment="1">
      <alignment horizontal="justify" vertical="center" wrapText="1"/>
    </xf>
    <xf numFmtId="0" fontId="39" fillId="0" borderId="110" xfId="1" applyFont="1" applyBorder="1" applyAlignment="1">
      <alignment horizontal="justify" vertical="center" wrapText="1"/>
    </xf>
    <xf numFmtId="0" fontId="64" fillId="0" borderId="42" xfId="0" applyFont="1" applyBorder="1" applyAlignment="1">
      <alignment horizontal="justify" vertical="center"/>
    </xf>
    <xf numFmtId="0" fontId="64" fillId="0" borderId="2" xfId="0" applyFont="1" applyBorder="1" applyAlignment="1">
      <alignment horizontal="justify" vertical="center"/>
    </xf>
    <xf numFmtId="0" fontId="64" fillId="0" borderId="23" xfId="0" applyFont="1" applyBorder="1" applyAlignment="1">
      <alignment horizontal="justify" vertical="center"/>
    </xf>
    <xf numFmtId="0" fontId="53" fillId="3" borderId="111" xfId="1" applyFont="1" applyFill="1" applyBorder="1" applyAlignment="1">
      <alignment horizontal="left" vertical="center"/>
    </xf>
    <xf numFmtId="0" fontId="53" fillId="3" borderId="112" xfId="1" applyFont="1" applyFill="1" applyBorder="1" applyAlignment="1">
      <alignment horizontal="left" vertical="center"/>
    </xf>
    <xf numFmtId="0" fontId="53" fillId="3" borderId="113" xfId="1" applyFont="1" applyFill="1" applyBorder="1" applyAlignment="1">
      <alignment horizontal="left" vertical="center"/>
    </xf>
    <xf numFmtId="0" fontId="26" fillId="0" borderId="111" xfId="1" applyFont="1" applyBorder="1" applyAlignment="1">
      <alignment horizontal="justify" vertical="top" wrapText="1"/>
    </xf>
    <xf numFmtId="0" fontId="26" fillId="0" borderId="112" xfId="1" applyFont="1" applyBorder="1" applyAlignment="1">
      <alignment horizontal="justify" vertical="top" wrapText="1"/>
    </xf>
    <xf numFmtId="0" fontId="26" fillId="0" borderId="113" xfId="1" applyFont="1" applyBorder="1" applyAlignment="1">
      <alignment horizontal="justify" vertical="top" wrapText="1"/>
    </xf>
    <xf numFmtId="0" fontId="64" fillId="0" borderId="120" xfId="1" applyFont="1" applyBorder="1" applyAlignment="1">
      <alignment horizontal="left" vertical="center" wrapText="1"/>
    </xf>
    <xf numFmtId="0" fontId="64" fillId="0" borderId="109" xfId="1" applyFont="1" applyBorder="1" applyAlignment="1">
      <alignment horizontal="left" vertical="center" wrapText="1"/>
    </xf>
    <xf numFmtId="0" fontId="64" fillId="0" borderId="121" xfId="1" applyFont="1" applyBorder="1" applyAlignment="1">
      <alignment horizontal="left" vertical="center" wrapText="1"/>
    </xf>
    <xf numFmtId="0" fontId="29" fillId="4" borderId="111" xfId="1" applyFont="1" applyFill="1" applyBorder="1" applyAlignment="1">
      <alignment horizontal="left" vertical="center" wrapText="1"/>
    </xf>
    <xf numFmtId="0" fontId="29" fillId="4" borderId="114" xfId="1" applyFont="1" applyFill="1" applyBorder="1" applyAlignment="1">
      <alignment horizontal="left" vertical="center" wrapText="1"/>
    </xf>
    <xf numFmtId="0" fontId="39" fillId="0" borderId="115" xfId="1" applyFont="1" applyBorder="1" applyAlignment="1">
      <alignment horizontal="left" vertical="center" wrapText="1"/>
    </xf>
    <xf numFmtId="0" fontId="39" fillId="0" borderId="113" xfId="1" applyFont="1" applyBorder="1" applyAlignment="1">
      <alignment horizontal="left" vertical="center" wrapText="1"/>
    </xf>
    <xf numFmtId="0" fontId="29" fillId="4" borderId="115" xfId="1" applyFont="1" applyFill="1" applyBorder="1" applyAlignment="1">
      <alignment horizontal="left" vertical="center" wrapText="1"/>
    </xf>
    <xf numFmtId="0" fontId="39" fillId="0" borderId="111" xfId="1" applyFont="1" applyBorder="1" applyAlignment="1">
      <alignment horizontal="justify" vertical="center" wrapText="1"/>
    </xf>
    <xf numFmtId="0" fontId="39" fillId="0" borderId="112" xfId="1" applyFont="1" applyBorder="1" applyAlignment="1">
      <alignment horizontal="justify" vertical="center" wrapText="1"/>
    </xf>
    <xf numFmtId="0" fontId="39" fillId="0" borderId="113" xfId="1" applyFont="1" applyBorder="1" applyAlignment="1">
      <alignment horizontal="justify" vertical="center" wrapText="1"/>
    </xf>
    <xf numFmtId="0" fontId="64" fillId="0" borderId="42" xfId="0" applyFont="1" applyBorder="1" applyAlignment="1">
      <alignment vertical="center"/>
    </xf>
    <xf numFmtId="0" fontId="64" fillId="0" borderId="2" xfId="0" applyFont="1" applyBorder="1" applyAlignment="1">
      <alignment vertical="center"/>
    </xf>
    <xf numFmtId="0" fontId="64" fillId="0" borderId="23" xfId="0" applyFont="1" applyBorder="1" applyAlignment="1">
      <alignment vertical="center"/>
    </xf>
    <xf numFmtId="0" fontId="29" fillId="3" borderId="108" xfId="1" applyFont="1" applyFill="1" applyBorder="1" applyAlignment="1">
      <alignment horizontal="left" vertical="center"/>
    </xf>
    <xf numFmtId="0" fontId="29" fillId="3" borderId="109" xfId="1" applyFont="1" applyFill="1" applyBorder="1" applyAlignment="1">
      <alignment horizontal="left" vertical="center"/>
    </xf>
    <xf numFmtId="0" fontId="29" fillId="3" borderId="110" xfId="1" applyFont="1" applyFill="1" applyBorder="1" applyAlignment="1">
      <alignment horizontal="left" vertical="center"/>
    </xf>
    <xf numFmtId="0" fontId="64" fillId="0" borderId="86" xfId="1" applyFont="1" applyBorder="1" applyAlignment="1">
      <alignment horizontal="left" vertical="center" wrapText="1"/>
    </xf>
    <xf numFmtId="0" fontId="64" fillId="0" borderId="4" xfId="1" applyFont="1" applyBorder="1" applyAlignment="1">
      <alignment horizontal="left" vertical="center" wrapText="1"/>
    </xf>
    <xf numFmtId="0" fontId="29" fillId="4" borderId="116" xfId="1" applyFont="1" applyFill="1" applyBorder="1" applyAlignment="1">
      <alignment horizontal="left" vertical="center" wrapText="1"/>
    </xf>
    <xf numFmtId="0" fontId="29" fillId="4" borderId="24" xfId="1" applyFont="1" applyFill="1" applyBorder="1" applyAlignment="1">
      <alignment horizontal="left" vertical="center" wrapText="1"/>
    </xf>
    <xf numFmtId="0" fontId="29" fillId="4" borderId="30" xfId="1" applyFont="1" applyFill="1" applyBorder="1" applyAlignment="1">
      <alignment horizontal="left" vertical="center" wrapText="1"/>
    </xf>
    <xf numFmtId="0" fontId="64" fillId="0" borderId="117" xfId="1" applyFont="1" applyBorder="1" applyAlignment="1">
      <alignment horizontal="left" vertical="center" wrapText="1"/>
    </xf>
    <xf numFmtId="0" fontId="64" fillId="0" borderId="118" xfId="1" applyFont="1" applyBorder="1" applyAlignment="1">
      <alignment horizontal="left" vertical="center" wrapText="1"/>
    </xf>
    <xf numFmtId="0" fontId="64" fillId="0" borderId="119" xfId="1" applyFont="1" applyBorder="1" applyAlignment="1">
      <alignment horizontal="left" vertical="center" wrapText="1"/>
    </xf>
    <xf numFmtId="0" fontId="64" fillId="45" borderId="42" xfId="0" applyFont="1" applyFill="1" applyBorder="1" applyAlignment="1">
      <alignment horizontal="left" vertical="center" wrapText="1"/>
    </xf>
    <xf numFmtId="0" fontId="64" fillId="45" borderId="2" xfId="0" applyFont="1" applyFill="1" applyBorder="1" applyAlignment="1">
      <alignment horizontal="left" vertical="center"/>
    </xf>
    <xf numFmtId="0" fontId="64" fillId="45" borderId="23" xfId="0" applyFont="1" applyFill="1" applyBorder="1" applyAlignment="1">
      <alignment horizontal="left" vertical="center"/>
    </xf>
    <xf numFmtId="0" fontId="64" fillId="45" borderId="41" xfId="0" applyFont="1" applyFill="1" applyBorder="1" applyAlignment="1">
      <alignment horizontal="left" vertical="center"/>
    </xf>
    <xf numFmtId="0" fontId="64" fillId="45" borderId="84" xfId="0" applyFont="1" applyFill="1" applyBorder="1" applyAlignment="1">
      <alignment horizontal="left" vertical="center"/>
    </xf>
    <xf numFmtId="0" fontId="64" fillId="45" borderId="16" xfId="0" applyFont="1" applyFill="1" applyBorder="1" applyAlignment="1">
      <alignment horizontal="left" vertical="center"/>
    </xf>
    <xf numFmtId="0" fontId="39" fillId="0" borderId="26" xfId="1" applyFont="1" applyBorder="1" applyAlignment="1">
      <alignment horizontal="left" vertical="center" wrapText="1"/>
    </xf>
    <xf numFmtId="0" fontId="39" fillId="0" borderId="7" xfId="1" applyFont="1" applyBorder="1" applyAlignment="1">
      <alignment horizontal="left" vertical="center" wrapText="1"/>
    </xf>
    <xf numFmtId="0" fontId="39" fillId="0" borderId="69" xfId="1" applyFont="1" applyBorder="1" applyAlignment="1">
      <alignment horizontal="left" vertical="center" wrapText="1"/>
    </xf>
    <xf numFmtId="0" fontId="68" fillId="47" borderId="59" xfId="1" applyFont="1" applyFill="1" applyBorder="1" applyAlignment="1">
      <alignment horizontal="center" vertical="center" textRotation="90" wrapText="1"/>
    </xf>
    <xf numFmtId="0" fontId="68" fillId="47" borderId="2" xfId="1" applyFont="1" applyFill="1" applyBorder="1" applyAlignment="1">
      <alignment horizontal="center" vertical="center" textRotation="90" wrapText="1"/>
    </xf>
    <xf numFmtId="0" fontId="68" fillId="47" borderId="17" xfId="1" applyFont="1" applyFill="1" applyBorder="1" applyAlignment="1">
      <alignment horizontal="center" vertical="center" textRotation="90" wrapText="1"/>
    </xf>
    <xf numFmtId="0" fontId="69" fillId="47" borderId="59" xfId="1" applyFont="1" applyFill="1" applyBorder="1" applyAlignment="1">
      <alignment horizontal="left" vertical="center" wrapText="1"/>
    </xf>
    <xf numFmtId="0" fontId="69" fillId="47" borderId="46" xfId="1" applyFont="1" applyFill="1" applyBorder="1" applyAlignment="1">
      <alignment horizontal="left" vertical="center" wrapText="1"/>
    </xf>
    <xf numFmtId="0" fontId="69" fillId="47" borderId="2" xfId="1" applyFont="1" applyFill="1" applyBorder="1" applyAlignment="1">
      <alignment horizontal="left" vertical="center" wrapText="1"/>
    </xf>
    <xf numFmtId="0" fontId="69" fillId="47" borderId="23" xfId="1" applyFont="1" applyFill="1" applyBorder="1" applyAlignment="1">
      <alignment horizontal="left" vertical="center" wrapText="1"/>
    </xf>
    <xf numFmtId="0" fontId="68" fillId="47" borderId="59" xfId="1" applyFont="1" applyFill="1" applyBorder="1" applyAlignment="1">
      <alignment horizontal="left" vertical="center" wrapText="1"/>
    </xf>
    <xf numFmtId="0" fontId="68" fillId="47" borderId="2" xfId="1" applyFont="1" applyFill="1" applyBorder="1" applyAlignment="1">
      <alignment horizontal="left" vertical="center" wrapText="1"/>
    </xf>
    <xf numFmtId="0" fontId="69" fillId="47" borderId="58" xfId="1" applyFont="1" applyFill="1" applyBorder="1" applyAlignment="1">
      <alignment horizontal="center" vertical="center" wrapText="1"/>
    </xf>
    <xf numFmtId="0" fontId="69" fillId="47" borderId="59" xfId="1" applyFont="1" applyFill="1" applyBorder="1" applyAlignment="1">
      <alignment horizontal="center" vertical="center" wrapText="1"/>
    </xf>
    <xf numFmtId="0" fontId="69" fillId="47" borderId="42" xfId="1" applyFont="1" applyFill="1" applyBorder="1" applyAlignment="1">
      <alignment horizontal="center" vertical="center" wrapText="1"/>
    </xf>
    <xf numFmtId="0" fontId="69" fillId="47" borderId="2" xfId="1" applyFont="1" applyFill="1" applyBorder="1" applyAlignment="1">
      <alignment horizontal="center" vertical="center" wrapText="1"/>
    </xf>
    <xf numFmtId="0" fontId="69" fillId="47" borderId="43" xfId="1" applyFont="1" applyFill="1" applyBorder="1" applyAlignment="1">
      <alignment horizontal="center" vertical="center" wrapText="1"/>
    </xf>
    <xf numFmtId="0" fontId="69" fillId="47" borderId="17" xfId="1" applyFont="1" applyFill="1" applyBorder="1" applyAlignment="1">
      <alignment horizontal="center" vertical="center" wrapText="1"/>
    </xf>
    <xf numFmtId="0" fontId="68" fillId="47" borderId="17" xfId="1" applyFont="1" applyFill="1" applyBorder="1" applyAlignment="1">
      <alignment horizontal="left" vertical="center" wrapText="1"/>
    </xf>
    <xf numFmtId="0" fontId="68" fillId="47" borderId="28" xfId="1" applyFont="1" applyFill="1" applyBorder="1" applyAlignment="1">
      <alignment horizontal="left" vertical="center" wrapText="1"/>
    </xf>
    <xf numFmtId="0" fontId="68" fillId="47" borderId="31" xfId="1" applyFont="1" applyFill="1" applyBorder="1" applyAlignment="1">
      <alignment horizontal="center" vertical="center" wrapText="1"/>
    </xf>
    <xf numFmtId="0" fontId="68" fillId="47" borderId="78" xfId="1" applyFont="1" applyFill="1" applyBorder="1" applyAlignment="1">
      <alignment horizontal="center" vertical="center" wrapText="1"/>
    </xf>
    <xf numFmtId="0" fontId="68" fillId="47" borderId="41" xfId="1" applyFont="1" applyFill="1" applyBorder="1" applyAlignment="1">
      <alignment horizontal="center" vertical="center" wrapText="1"/>
    </xf>
    <xf numFmtId="0" fontId="68" fillId="47" borderId="99" xfId="1" applyFont="1" applyFill="1" applyBorder="1" applyAlignment="1">
      <alignment horizontal="center" vertical="center" wrapText="1"/>
    </xf>
    <xf numFmtId="0" fontId="28" fillId="49" borderId="3" xfId="0" applyFont="1" applyFill="1" applyBorder="1" applyAlignment="1">
      <alignment horizontal="center" vertical="center" wrapText="1"/>
    </xf>
    <xf numFmtId="0" fontId="28" fillId="49" borderId="10" xfId="0" applyFont="1" applyFill="1" applyBorder="1" applyAlignment="1">
      <alignment horizontal="center" vertical="center" wrapText="1"/>
    </xf>
    <xf numFmtId="0" fontId="28" fillId="49" borderId="4" xfId="0" applyFont="1" applyFill="1" applyBorder="1" applyAlignment="1">
      <alignment horizontal="center" vertical="center" wrapText="1"/>
    </xf>
    <xf numFmtId="0" fontId="28" fillId="49" borderId="18" xfId="0" applyFont="1" applyFill="1" applyBorder="1" applyAlignment="1">
      <alignment horizontal="center" vertical="center" wrapText="1"/>
    </xf>
    <xf numFmtId="0" fontId="28" fillId="49" borderId="56" xfId="0" applyFont="1" applyFill="1" applyBorder="1" applyAlignment="1">
      <alignment horizontal="center" vertical="center" wrapText="1"/>
    </xf>
    <xf numFmtId="0" fontId="28" fillId="49" borderId="19" xfId="0" applyFont="1" applyFill="1" applyBorder="1" applyAlignment="1">
      <alignment horizontal="center" vertical="center" wrapText="1"/>
    </xf>
    <xf numFmtId="0" fontId="68" fillId="49" borderId="93" xfId="1" applyFont="1" applyFill="1" applyBorder="1" applyAlignment="1">
      <alignment horizontal="center" vertical="center" textRotation="90" wrapText="1"/>
    </xf>
    <xf numFmtId="0" fontId="68" fillId="49" borderId="14" xfId="1" applyFont="1" applyFill="1" applyBorder="1" applyAlignment="1">
      <alignment horizontal="center" vertical="center" textRotation="90" wrapText="1"/>
    </xf>
    <xf numFmtId="0" fontId="68" fillId="49" borderId="39" xfId="1" applyFont="1" applyFill="1" applyBorder="1" applyAlignment="1">
      <alignment horizontal="center" vertical="center" textRotation="90" wrapText="1"/>
    </xf>
    <xf numFmtId="0" fontId="69" fillId="50" borderId="59" xfId="1" applyFont="1" applyFill="1" applyBorder="1" applyAlignment="1">
      <alignment horizontal="left" vertical="center" wrapText="1"/>
    </xf>
    <xf numFmtId="0" fontId="69" fillId="50" borderId="46" xfId="1" applyFont="1" applyFill="1" applyBorder="1" applyAlignment="1">
      <alignment horizontal="left" vertical="center" wrapText="1"/>
    </xf>
    <xf numFmtId="0" fontId="28" fillId="49" borderId="2" xfId="0" applyFont="1" applyFill="1" applyBorder="1" applyAlignment="1">
      <alignment horizontal="left" vertical="top" wrapText="1"/>
    </xf>
    <xf numFmtId="0" fontId="28" fillId="49" borderId="3" xfId="0" applyFont="1" applyFill="1" applyBorder="1" applyAlignment="1">
      <alignment horizontal="left" vertical="top" wrapText="1"/>
    </xf>
    <xf numFmtId="0" fontId="69" fillId="49" borderId="59" xfId="1" applyFont="1" applyFill="1" applyBorder="1" applyAlignment="1">
      <alignment horizontal="left" wrapText="1"/>
    </xf>
    <xf numFmtId="0" fontId="69" fillId="49" borderId="57" xfId="1" applyFont="1" applyFill="1" applyBorder="1" applyAlignment="1">
      <alignment horizontal="left" wrapText="1"/>
    </xf>
    <xf numFmtId="0" fontId="28" fillId="50" borderId="59" xfId="0" applyFont="1" applyFill="1" applyBorder="1" applyAlignment="1">
      <alignment horizontal="left" vertical="top" wrapText="1"/>
    </xf>
    <xf numFmtId="0" fontId="28" fillId="50" borderId="2" xfId="0" applyFont="1" applyFill="1" applyBorder="1" applyAlignment="1">
      <alignment horizontal="left" vertical="center" wrapText="1"/>
    </xf>
    <xf numFmtId="0" fontId="69" fillId="50" borderId="2" xfId="1" applyFont="1" applyFill="1" applyBorder="1" applyAlignment="1">
      <alignment horizontal="center" vertical="center" wrapText="1"/>
    </xf>
    <xf numFmtId="0" fontId="69" fillId="50" borderId="23" xfId="1" applyFont="1" applyFill="1" applyBorder="1" applyAlignment="1">
      <alignment horizontal="center" vertical="center" wrapText="1"/>
    </xf>
    <xf numFmtId="0" fontId="28" fillId="49" borderId="3" xfId="0" applyFont="1" applyFill="1" applyBorder="1" applyAlignment="1">
      <alignment horizontal="center" vertical="top" wrapText="1"/>
    </xf>
    <xf numFmtId="0" fontId="28" fillId="49" borderId="10" xfId="0" applyFont="1" applyFill="1" applyBorder="1" applyAlignment="1">
      <alignment horizontal="center" vertical="top" wrapText="1"/>
    </xf>
    <xf numFmtId="0" fontId="29" fillId="10" borderId="2" xfId="1" applyFont="1" applyFill="1" applyBorder="1" applyAlignment="1">
      <alignment horizontal="center" vertical="center"/>
    </xf>
    <xf numFmtId="0" fontId="11" fillId="0" borderId="46" xfId="1" applyFont="1" applyBorder="1" applyAlignment="1">
      <alignment horizontal="center" vertical="center"/>
    </xf>
    <xf numFmtId="0" fontId="11" fillId="0" borderId="28" xfId="1" applyFont="1" applyBorder="1" applyAlignment="1">
      <alignment horizontal="center" vertical="center"/>
    </xf>
    <xf numFmtId="0" fontId="11" fillId="0" borderId="58" xfId="1" applyFont="1" applyBorder="1" applyAlignment="1">
      <alignment horizontal="center" vertical="center"/>
    </xf>
    <xf numFmtId="0" fontId="11" fillId="0" borderId="43" xfId="1" applyFont="1" applyBorder="1" applyAlignment="1">
      <alignment horizontal="center" vertical="center"/>
    </xf>
    <xf numFmtId="0" fontId="11" fillId="0" borderId="59" xfId="1" applyFont="1" applyBorder="1" applyAlignment="1">
      <alignment horizontal="center" vertical="center"/>
    </xf>
    <xf numFmtId="0" fontId="11" fillId="0" borderId="17" xfId="1" applyFont="1" applyBorder="1" applyAlignment="1">
      <alignment horizontal="center" vertical="center"/>
    </xf>
    <xf numFmtId="0" fontId="36" fillId="0" borderId="43" xfId="1" applyFont="1" applyBorder="1" applyAlignment="1">
      <alignment horizontal="center" vertical="center"/>
    </xf>
    <xf numFmtId="0" fontId="36" fillId="0" borderId="17" xfId="1" applyFont="1" applyBorder="1" applyAlignment="1">
      <alignment horizontal="center" vertical="center"/>
    </xf>
    <xf numFmtId="2" fontId="68" fillId="65" borderId="77" xfId="1" applyNumberFormat="1" applyFont="1" applyFill="1" applyBorder="1" applyAlignment="1">
      <alignment horizontal="center" vertical="center" wrapText="1"/>
    </xf>
    <xf numFmtId="2" fontId="68" fillId="65" borderId="23" xfId="1" applyNumberFormat="1" applyFont="1" applyFill="1" applyBorder="1" applyAlignment="1">
      <alignment horizontal="center" vertical="center" wrapText="1"/>
    </xf>
    <xf numFmtId="2" fontId="68" fillId="65" borderId="28" xfId="1" applyNumberFormat="1" applyFont="1" applyFill="1" applyBorder="1" applyAlignment="1">
      <alignment horizontal="center" vertical="center" wrapText="1"/>
    </xf>
    <xf numFmtId="0" fontId="70" fillId="65" borderId="1" xfId="1" applyFont="1" applyFill="1" applyBorder="1" applyAlignment="1">
      <alignment horizontal="center" vertical="center" wrapText="1"/>
    </xf>
    <xf numFmtId="0" fontId="70" fillId="65" borderId="38" xfId="1" applyFont="1" applyFill="1" applyBorder="1" applyAlignment="1">
      <alignment horizontal="center" vertical="center" wrapText="1"/>
    </xf>
    <xf numFmtId="0" fontId="71" fillId="65" borderId="14" xfId="1" applyFont="1" applyFill="1" applyBorder="1" applyAlignment="1">
      <alignment horizontal="center" vertical="center" wrapText="1"/>
    </xf>
    <xf numFmtId="0" fontId="71" fillId="65" borderId="39" xfId="1" applyFont="1" applyFill="1" applyBorder="1" applyAlignment="1">
      <alignment horizontal="center" vertical="center" wrapText="1"/>
    </xf>
    <xf numFmtId="0" fontId="73" fillId="21" borderId="55" xfId="1" applyFont="1" applyFill="1" applyBorder="1" applyAlignment="1">
      <alignment horizontal="center" vertical="center"/>
    </xf>
    <xf numFmtId="0" fontId="73" fillId="21" borderId="53" xfId="1" applyFont="1" applyFill="1" applyBorder="1" applyAlignment="1">
      <alignment horizontal="center" vertical="center"/>
    </xf>
    <xf numFmtId="0" fontId="73" fillId="21" borderId="54" xfId="1" applyFont="1" applyFill="1" applyBorder="1" applyAlignment="1">
      <alignment horizontal="center" vertical="center"/>
    </xf>
    <xf numFmtId="169" fontId="70" fillId="0" borderId="18" xfId="1" applyNumberFormat="1" applyFont="1" applyBorder="1" applyAlignment="1">
      <alignment horizontal="center" vertical="center"/>
    </xf>
    <xf numFmtId="169" fontId="70" fillId="0" borderId="56" xfId="1" applyNumberFormat="1" applyFont="1" applyBorder="1" applyAlignment="1">
      <alignment horizontal="center" vertical="center"/>
    </xf>
    <xf numFmtId="169" fontId="70" fillId="0" borderId="40" xfId="1" applyNumberFormat="1" applyFont="1" applyBorder="1" applyAlignment="1">
      <alignment horizontal="center" vertical="center"/>
    </xf>
    <xf numFmtId="168" fontId="68" fillId="7" borderId="3" xfId="1" applyNumberFormat="1" applyFont="1" applyFill="1" applyBorder="1" applyAlignment="1">
      <alignment horizontal="left" vertical="center"/>
    </xf>
    <xf numFmtId="168" fontId="68" fillId="7" borderId="10" xfId="1" applyNumberFormat="1" applyFont="1" applyFill="1" applyBorder="1" applyAlignment="1">
      <alignment horizontal="left" vertical="center"/>
    </xf>
    <xf numFmtId="168" fontId="68" fillId="7" borderId="4" xfId="1" applyNumberFormat="1" applyFont="1" applyFill="1" applyBorder="1" applyAlignment="1">
      <alignment horizontal="left" vertical="center"/>
    </xf>
    <xf numFmtId="0" fontId="69" fillId="60" borderId="102" xfId="1" applyFont="1" applyFill="1" applyBorder="1" applyAlignment="1">
      <alignment horizontal="center" vertical="center" wrapText="1"/>
    </xf>
    <xf numFmtId="0" fontId="69" fillId="60" borderId="103" xfId="1" applyFont="1" applyFill="1" applyBorder="1" applyAlignment="1">
      <alignment horizontal="center" vertical="center" wrapText="1"/>
    </xf>
    <xf numFmtId="0" fontId="69" fillId="60" borderId="90" xfId="1" applyFont="1" applyFill="1" applyBorder="1" applyAlignment="1">
      <alignment horizontal="center" vertical="center" wrapText="1"/>
    </xf>
    <xf numFmtId="0" fontId="69" fillId="63" borderId="102" xfId="1" applyFont="1" applyFill="1" applyBorder="1" applyAlignment="1">
      <alignment horizontal="center" vertical="center" wrapText="1"/>
    </xf>
    <xf numFmtId="0" fontId="69" fillId="63" borderId="103" xfId="1" applyFont="1" applyFill="1" applyBorder="1" applyAlignment="1">
      <alignment horizontal="center" vertical="center" wrapText="1"/>
    </xf>
    <xf numFmtId="0" fontId="69" fillId="63" borderId="90" xfId="1" applyFont="1" applyFill="1" applyBorder="1" applyAlignment="1">
      <alignment horizontal="center" vertical="center" wrapText="1"/>
    </xf>
    <xf numFmtId="0" fontId="69" fillId="61" borderId="105" xfId="1" applyFont="1" applyFill="1" applyBorder="1" applyAlignment="1">
      <alignment horizontal="center" vertical="center" wrapText="1"/>
    </xf>
    <xf numFmtId="0" fontId="69" fillId="61" borderId="103" xfId="1" applyFont="1" applyFill="1" applyBorder="1" applyAlignment="1">
      <alignment horizontal="center" vertical="center" wrapText="1"/>
    </xf>
    <xf numFmtId="0" fontId="69" fillId="61" borderId="104" xfId="1" applyFont="1" applyFill="1" applyBorder="1" applyAlignment="1">
      <alignment horizontal="center" vertical="center" wrapText="1"/>
    </xf>
    <xf numFmtId="165" fontId="71" fillId="65" borderId="14" xfId="63" applyFont="1" applyFill="1" applyBorder="1" applyAlignment="1">
      <alignment horizontal="center" vertical="center" wrapText="1"/>
    </xf>
    <xf numFmtId="165" fontId="71" fillId="65" borderId="39" xfId="63" applyFont="1" applyFill="1" applyBorder="1" applyAlignment="1">
      <alignment horizontal="center" vertical="center" wrapText="1"/>
    </xf>
    <xf numFmtId="165" fontId="71" fillId="65" borderId="80" xfId="1" applyNumberFormat="1" applyFont="1" applyFill="1" applyBorder="1" applyAlignment="1">
      <alignment horizontal="center" vertical="center" wrapText="1"/>
    </xf>
    <xf numFmtId="0" fontId="71" fillId="65" borderId="80" xfId="1" applyFont="1" applyFill="1" applyBorder="1" applyAlignment="1">
      <alignment horizontal="center" vertical="center" wrapText="1"/>
    </xf>
    <xf numFmtId="0" fontId="71" fillId="65" borderId="79" xfId="1" applyFont="1" applyFill="1" applyBorder="1" applyAlignment="1">
      <alignment horizontal="center" vertical="center" wrapText="1"/>
    </xf>
    <xf numFmtId="0" fontId="15" fillId="0" borderId="53" xfId="1" applyFont="1" applyBorder="1" applyAlignment="1">
      <alignment horizontal="center" vertical="center"/>
    </xf>
    <xf numFmtId="0" fontId="20" fillId="21" borderId="20" xfId="1" applyFont="1" applyFill="1" applyBorder="1" applyAlignment="1">
      <alignment horizontal="center" vertical="center"/>
    </xf>
    <xf numFmtId="0" fontId="20" fillId="21" borderId="21" xfId="1" applyFont="1" applyFill="1" applyBorder="1" applyAlignment="1">
      <alignment horizontal="center" vertical="center"/>
    </xf>
    <xf numFmtId="0" fontId="20" fillId="21" borderId="22" xfId="1" applyFont="1" applyFill="1" applyBorder="1" applyAlignment="1">
      <alignment horizontal="center" vertical="center"/>
    </xf>
    <xf numFmtId="0" fontId="71" fillId="20" borderId="53" xfId="1" applyFont="1" applyFill="1" applyBorder="1" applyAlignment="1">
      <alignment horizontal="center" vertical="center" wrapText="1"/>
    </xf>
    <xf numFmtId="168" fontId="42" fillId="7" borderId="17" xfId="1" applyNumberFormat="1" applyFont="1" applyFill="1" applyBorder="1" applyAlignment="1">
      <alignment horizontal="left" vertical="center"/>
    </xf>
    <xf numFmtId="168" fontId="74" fillId="7" borderId="13" xfId="1" applyNumberFormat="1" applyFont="1" applyFill="1" applyBorder="1" applyAlignment="1">
      <alignment horizontal="left" vertical="center"/>
    </xf>
    <xf numFmtId="168" fontId="42" fillId="7" borderId="39" xfId="1" applyNumberFormat="1" applyFont="1" applyFill="1" applyBorder="1" applyAlignment="1">
      <alignment horizontal="center" vertical="center"/>
    </xf>
    <xf numFmtId="0" fontId="42" fillId="7" borderId="17" xfId="1" applyFont="1" applyFill="1" applyBorder="1" applyAlignment="1">
      <alignment horizontal="center" vertical="center"/>
    </xf>
    <xf numFmtId="0" fontId="42" fillId="7" borderId="28" xfId="1" applyFont="1" applyFill="1" applyBorder="1" applyAlignment="1">
      <alignment horizontal="center" vertical="center"/>
    </xf>
    <xf numFmtId="0" fontId="53" fillId="0" borderId="2" xfId="1" applyFont="1" applyBorder="1" applyAlignment="1">
      <alignment horizontal="center" vertical="center" wrapText="1"/>
    </xf>
    <xf numFmtId="0" fontId="53" fillId="0" borderId="17" xfId="1" applyFont="1" applyBorder="1" applyAlignment="1">
      <alignment horizontal="center" vertical="center" wrapText="1"/>
    </xf>
    <xf numFmtId="0" fontId="53" fillId="4" borderId="43" xfId="1" applyFont="1" applyFill="1" applyBorder="1" applyAlignment="1">
      <alignment horizontal="left" vertical="center" wrapText="1"/>
    </xf>
    <xf numFmtId="0" fontId="53" fillId="4" borderId="17" xfId="1" applyFont="1" applyFill="1" applyBorder="1" applyAlignment="1">
      <alignment horizontal="left" vertical="center" wrapText="1"/>
    </xf>
    <xf numFmtId="0" fontId="39" fillId="0" borderId="23" xfId="1" applyFont="1" applyBorder="1" applyAlignment="1">
      <alignment horizontal="left" vertical="center" wrapText="1"/>
    </xf>
    <xf numFmtId="0" fontId="53" fillId="0" borderId="2" xfId="1" applyFont="1" applyBorder="1" applyAlignment="1">
      <alignment horizontal="left" vertical="center" wrapText="1"/>
    </xf>
    <xf numFmtId="0" fontId="53" fillId="0" borderId="23" xfId="1" applyFont="1" applyBorder="1" applyAlignment="1">
      <alignment horizontal="left" vertical="center" wrapText="1"/>
    </xf>
    <xf numFmtId="0" fontId="53" fillId="4" borderId="42" xfId="1" applyFont="1" applyFill="1" applyBorder="1" applyAlignment="1">
      <alignment vertical="center" wrapText="1"/>
    </xf>
    <xf numFmtId="0" fontId="53" fillId="4" borderId="2" xfId="1" applyFont="1" applyFill="1" applyBorder="1" applyAlignment="1">
      <alignment vertical="center" wrapText="1"/>
    </xf>
    <xf numFmtId="0" fontId="29" fillId="4" borderId="42" xfId="1" applyFont="1" applyFill="1" applyBorder="1" applyAlignment="1">
      <alignment vertical="center" wrapText="1"/>
    </xf>
    <xf numFmtId="0" fontId="29" fillId="4" borderId="2" xfId="1" applyFont="1" applyFill="1" applyBorder="1" applyAlignment="1">
      <alignment vertical="center" wrapText="1"/>
    </xf>
    <xf numFmtId="0" fontId="53" fillId="3" borderId="2" xfId="1" applyFont="1" applyFill="1" applyBorder="1" applyAlignment="1">
      <alignment horizontal="center" vertical="center" wrapText="1"/>
    </xf>
    <xf numFmtId="0" fontId="53" fillId="3" borderId="17" xfId="1" applyFont="1" applyFill="1" applyBorder="1" applyAlignment="1">
      <alignment horizontal="center" vertical="center" wrapText="1"/>
    </xf>
    <xf numFmtId="0" fontId="29" fillId="4" borderId="2" xfId="1" applyFont="1" applyFill="1" applyBorder="1" applyAlignment="1">
      <alignment horizontal="left" vertical="center" wrapText="1"/>
    </xf>
    <xf numFmtId="0" fontId="29" fillId="4" borderId="17" xfId="1" applyFont="1" applyFill="1" applyBorder="1" applyAlignment="1">
      <alignment horizontal="left" vertical="center" wrapText="1"/>
    </xf>
    <xf numFmtId="0" fontId="53" fillId="5" borderId="3" xfId="1" applyFont="1" applyFill="1" applyBorder="1" applyAlignment="1">
      <alignment horizontal="center" vertical="center" wrapText="1"/>
    </xf>
    <xf numFmtId="0" fontId="53" fillId="5" borderId="84" xfId="1" applyFont="1" applyFill="1" applyBorder="1" applyAlignment="1">
      <alignment horizontal="center" vertical="center" wrapText="1"/>
    </xf>
    <xf numFmtId="0" fontId="53" fillId="5" borderId="16" xfId="1" applyFont="1" applyFill="1" applyBorder="1" applyAlignment="1">
      <alignment horizontal="center" vertical="center" wrapText="1"/>
    </xf>
    <xf numFmtId="0" fontId="53" fillId="5" borderId="18" xfId="1" applyFont="1" applyFill="1" applyBorder="1" applyAlignment="1">
      <alignment horizontal="center" vertical="center" wrapText="1"/>
    </xf>
    <xf numFmtId="0" fontId="53" fillId="5" borderId="56" xfId="1" applyFont="1" applyFill="1" applyBorder="1" applyAlignment="1">
      <alignment horizontal="center" vertical="center" wrapText="1"/>
    </xf>
    <xf numFmtId="0" fontId="53" fillId="5" borderId="40" xfId="1" applyFont="1" applyFill="1" applyBorder="1" applyAlignment="1">
      <alignment horizontal="center" vertical="center" wrapText="1"/>
    </xf>
    <xf numFmtId="0" fontId="29" fillId="10" borderId="2" xfId="1" applyFont="1" applyFill="1" applyBorder="1" applyAlignment="1">
      <alignment horizontal="center" vertical="center" textRotation="90"/>
    </xf>
    <xf numFmtId="0" fontId="71" fillId="10" borderId="104" xfId="1" applyFont="1" applyFill="1" applyBorder="1" applyAlignment="1">
      <alignment horizontal="center" vertical="center"/>
    </xf>
    <xf numFmtId="0" fontId="71" fillId="47" borderId="102" xfId="1" applyFont="1" applyFill="1" applyBorder="1" applyAlignment="1">
      <alignment horizontal="center" vertical="center"/>
    </xf>
    <xf numFmtId="0" fontId="71" fillId="47" borderId="103" xfId="1" applyFont="1" applyFill="1" applyBorder="1" applyAlignment="1">
      <alignment horizontal="center" vertical="center"/>
    </xf>
    <xf numFmtId="0" fontId="71" fillId="47" borderId="90" xfId="1" applyFont="1" applyFill="1" applyBorder="1" applyAlignment="1">
      <alignment horizontal="center" vertical="center"/>
    </xf>
    <xf numFmtId="0" fontId="71" fillId="47" borderId="104" xfId="1" applyFont="1" applyFill="1" applyBorder="1" applyAlignment="1">
      <alignment horizontal="center" vertical="center"/>
    </xf>
    <xf numFmtId="0" fontId="71" fillId="47" borderId="76" xfId="1" applyFont="1" applyFill="1" applyBorder="1" applyAlignment="1">
      <alignment horizontal="center" vertical="center"/>
    </xf>
    <xf numFmtId="0" fontId="71" fillId="47" borderId="91" xfId="1" applyFont="1" applyFill="1" applyBorder="1" applyAlignment="1">
      <alignment horizontal="center" vertical="center"/>
    </xf>
    <xf numFmtId="0" fontId="71" fillId="47" borderId="101" xfId="1" applyFont="1" applyFill="1" applyBorder="1" applyAlignment="1">
      <alignment horizontal="center" vertical="center"/>
    </xf>
    <xf numFmtId="0" fontId="68" fillId="18" borderId="47" xfId="1" applyFont="1" applyFill="1" applyBorder="1" applyAlignment="1">
      <alignment horizontal="center"/>
    </xf>
    <xf numFmtId="0" fontId="68" fillId="18" borderId="53" xfId="1" applyFont="1" applyFill="1" applyBorder="1" applyAlignment="1">
      <alignment horizontal="center"/>
    </xf>
    <xf numFmtId="0" fontId="68" fillId="18" borderId="54" xfId="1" applyFont="1" applyFill="1" applyBorder="1" applyAlignment="1">
      <alignment horizontal="center"/>
    </xf>
    <xf numFmtId="0" fontId="68" fillId="4" borderId="55" xfId="1" applyFont="1" applyFill="1" applyBorder="1" applyAlignment="1">
      <alignment horizontal="center" vertical="center" wrapText="1"/>
    </xf>
    <xf numFmtId="0" fontId="68" fillId="4" borderId="53" xfId="1" applyFont="1" applyFill="1" applyBorder="1" applyAlignment="1">
      <alignment horizontal="center" vertical="center" wrapText="1"/>
    </xf>
    <xf numFmtId="0" fontId="68" fillId="4" borderId="52" xfId="1" applyFont="1" applyFill="1" applyBorder="1" applyAlignment="1">
      <alignment horizontal="center" vertical="center" wrapText="1"/>
    </xf>
    <xf numFmtId="3" fontId="68" fillId="26" borderId="53" xfId="1" applyNumberFormat="1" applyFont="1" applyFill="1" applyBorder="1" applyAlignment="1">
      <alignment horizontal="center" vertical="center" wrapText="1"/>
    </xf>
    <xf numFmtId="3" fontId="68" fillId="26" borderId="54" xfId="1" applyNumberFormat="1" applyFont="1" applyFill="1" applyBorder="1" applyAlignment="1">
      <alignment horizontal="center" vertical="center" wrapText="1"/>
    </xf>
    <xf numFmtId="0" fontId="70" fillId="57" borderId="42" xfId="1" applyFont="1" applyFill="1" applyBorder="1" applyAlignment="1">
      <alignment horizontal="left" vertical="center" wrapText="1"/>
    </xf>
    <xf numFmtId="0" fontId="71" fillId="57" borderId="2" xfId="1" applyFont="1" applyFill="1" applyBorder="1" applyAlignment="1">
      <alignment horizontal="center" vertical="center" wrapText="1"/>
    </xf>
    <xf numFmtId="0" fontId="70" fillId="54" borderId="50" xfId="1" applyFont="1" applyFill="1" applyBorder="1" applyAlignment="1">
      <alignment horizontal="justify" vertical="center" wrapText="1"/>
    </xf>
    <xf numFmtId="0" fontId="70" fillId="54" borderId="51" xfId="1" applyFont="1" applyFill="1" applyBorder="1" applyAlignment="1">
      <alignment horizontal="justify" vertical="center" wrapText="1"/>
    </xf>
    <xf numFmtId="0" fontId="68" fillId="4" borderId="55" xfId="1" applyFont="1" applyFill="1" applyBorder="1" applyAlignment="1">
      <alignment horizontal="left" vertical="center" wrapText="1"/>
    </xf>
    <xf numFmtId="0" fontId="68" fillId="4" borderId="53" xfId="1" applyFont="1" applyFill="1" applyBorder="1" applyAlignment="1">
      <alignment horizontal="left" vertical="center" wrapText="1"/>
    </xf>
    <xf numFmtId="0" fontId="68" fillId="4" borderId="81" xfId="1" applyFont="1" applyFill="1" applyBorder="1" applyAlignment="1">
      <alignment horizontal="left" vertical="center" wrapText="1"/>
    </xf>
    <xf numFmtId="0" fontId="71" fillId="3" borderId="53" xfId="1" applyFont="1" applyFill="1" applyBorder="1" applyAlignment="1">
      <alignment horizontal="center" vertical="center" wrapText="1"/>
    </xf>
    <xf numFmtId="0" fontId="71" fillId="3" borderId="74" xfId="1" applyFont="1" applyFill="1" applyBorder="1" applyAlignment="1">
      <alignment horizontal="center" vertical="center" wrapText="1"/>
    </xf>
    <xf numFmtId="0" fontId="69" fillId="53" borderId="59" xfId="1" applyFont="1" applyFill="1" applyBorder="1" applyAlignment="1">
      <alignment horizontal="left" vertical="center" wrapText="1"/>
    </xf>
    <xf numFmtId="0" fontId="69" fillId="53" borderId="46" xfId="1" applyFont="1" applyFill="1" applyBorder="1" applyAlignment="1">
      <alignment horizontal="left" vertical="center" wrapText="1"/>
    </xf>
    <xf numFmtId="0" fontId="68" fillId="52" borderId="20" xfId="1" applyFont="1" applyFill="1" applyBorder="1" applyAlignment="1">
      <alignment horizontal="center" vertical="center" wrapText="1"/>
    </xf>
    <xf numFmtId="0" fontId="68" fillId="52" borderId="29" xfId="1" applyFont="1" applyFill="1" applyBorder="1" applyAlignment="1">
      <alignment horizontal="center" vertical="center" wrapText="1"/>
    </xf>
    <xf numFmtId="0" fontId="69" fillId="51" borderId="2" xfId="1" applyFont="1" applyFill="1" applyBorder="1" applyAlignment="1">
      <alignment horizontal="center" vertical="center" wrapText="1"/>
    </xf>
    <xf numFmtId="0" fontId="69" fillId="51" borderId="23" xfId="1" applyFont="1" applyFill="1" applyBorder="1" applyAlignment="1">
      <alignment horizontal="center" vertical="center" wrapText="1"/>
    </xf>
    <xf numFmtId="0" fontId="68" fillId="50" borderId="2" xfId="1" applyFont="1" applyFill="1" applyBorder="1" applyAlignment="1">
      <alignment horizontal="center" vertical="center" textRotation="90" wrapText="1"/>
    </xf>
    <xf numFmtId="0" fontId="69" fillId="49" borderId="20" xfId="1" applyFont="1" applyFill="1" applyBorder="1" applyAlignment="1">
      <alignment horizontal="center" vertical="center" wrapText="1"/>
    </xf>
    <xf numFmtId="0" fontId="69" fillId="49" borderId="21" xfId="1" applyFont="1" applyFill="1" applyBorder="1" applyAlignment="1">
      <alignment horizontal="center" vertical="center" wrapText="1"/>
    </xf>
    <xf numFmtId="0" fontId="69" fillId="49" borderId="45" xfId="1" applyFont="1" applyFill="1" applyBorder="1" applyAlignment="1">
      <alignment horizontal="center" vertical="center" wrapText="1"/>
    </xf>
    <xf numFmtId="0" fontId="69" fillId="49" borderId="29" xfId="1" applyFont="1" applyFill="1" applyBorder="1" applyAlignment="1">
      <alignment horizontal="center" vertical="center" wrapText="1"/>
    </xf>
    <xf numFmtId="0" fontId="69" fillId="49" borderId="0" xfId="1" applyFont="1" applyFill="1" applyAlignment="1">
      <alignment horizontal="center" vertical="center" wrapText="1"/>
    </xf>
    <xf numFmtId="0" fontId="69" fillId="49" borderId="1" xfId="1" applyFont="1" applyFill="1" applyBorder="1" applyAlignment="1">
      <alignment horizontal="center" vertical="center" wrapText="1"/>
    </xf>
    <xf numFmtId="0" fontId="69" fillId="49" borderId="47" xfId="1" applyFont="1" applyFill="1" applyBorder="1" applyAlignment="1">
      <alignment horizontal="center" vertical="center" wrapText="1"/>
    </xf>
    <xf numFmtId="0" fontId="69" fillId="49" borderId="44" xfId="1" applyFont="1" applyFill="1" applyBorder="1" applyAlignment="1">
      <alignment horizontal="center" vertical="center" wrapText="1"/>
    </xf>
    <xf numFmtId="0" fontId="69" fillId="49" borderId="38" xfId="1" applyFont="1" applyFill="1" applyBorder="1" applyAlignment="1">
      <alignment horizontal="center" vertical="center" wrapText="1"/>
    </xf>
    <xf numFmtId="0" fontId="28" fillId="50" borderId="2" xfId="0" applyFont="1" applyFill="1" applyBorder="1" applyAlignment="1">
      <alignment horizontal="left" vertical="top" wrapText="1"/>
    </xf>
    <xf numFmtId="0" fontId="28" fillId="50" borderId="23" xfId="0" applyFont="1" applyFill="1" applyBorder="1" applyAlignment="1">
      <alignment horizontal="left" vertical="top" wrapText="1"/>
    </xf>
    <xf numFmtId="0" fontId="70" fillId="52" borderId="2" xfId="1" applyFont="1" applyFill="1" applyBorder="1" applyAlignment="1">
      <alignment horizontal="center" vertical="top" wrapText="1"/>
    </xf>
    <xf numFmtId="0" fontId="28" fillId="53" borderId="2" xfId="0" applyFont="1" applyFill="1" applyBorder="1" applyAlignment="1">
      <alignment horizontal="left" vertical="center" wrapText="1"/>
    </xf>
    <xf numFmtId="0" fontId="28" fillId="51" borderId="93" xfId="0" applyFont="1" applyFill="1" applyBorder="1" applyAlignment="1">
      <alignment horizontal="left" vertical="top" wrapText="1"/>
    </xf>
    <xf numFmtId="0" fontId="28" fillId="51" borderId="94" xfId="0" applyFont="1" applyFill="1" applyBorder="1" applyAlignment="1">
      <alignment horizontal="left" vertical="top" wrapText="1"/>
    </xf>
    <xf numFmtId="0" fontId="68" fillId="51" borderId="31" xfId="1" applyFont="1" applyFill="1" applyBorder="1" applyAlignment="1">
      <alignment horizontal="center" vertical="center" wrapText="1"/>
    </xf>
    <xf numFmtId="0" fontId="68" fillId="51" borderId="41" xfId="1" applyFont="1" applyFill="1" applyBorder="1" applyAlignment="1">
      <alignment horizontal="center" vertical="center" wrapText="1"/>
    </xf>
    <xf numFmtId="0" fontId="68" fillId="51" borderId="27" xfId="1" applyFont="1" applyFill="1" applyBorder="1" applyAlignment="1">
      <alignment horizontal="center" vertical="center" wrapText="1"/>
    </xf>
    <xf numFmtId="0" fontId="28" fillId="49" borderId="59" xfId="0" applyFont="1" applyFill="1" applyBorder="1" applyAlignment="1">
      <alignment horizontal="left" vertical="center" wrapText="1"/>
    </xf>
    <xf numFmtId="0" fontId="68" fillId="4" borderId="49" xfId="1" applyFont="1" applyFill="1" applyBorder="1" applyAlignment="1">
      <alignment horizontal="center" vertical="center" wrapText="1"/>
    </xf>
    <xf numFmtId="0" fontId="68" fillId="4" borderId="13" xfId="1" applyFont="1" applyFill="1" applyBorder="1" applyAlignment="1">
      <alignment horizontal="center" vertical="center" wrapText="1"/>
    </xf>
    <xf numFmtId="0" fontId="68" fillId="4" borderId="77" xfId="1" applyFont="1" applyFill="1" applyBorder="1" applyAlignment="1">
      <alignment horizontal="center" vertical="center" wrapText="1"/>
    </xf>
    <xf numFmtId="0" fontId="69" fillId="54" borderId="59" xfId="1" applyFont="1" applyFill="1" applyBorder="1" applyAlignment="1">
      <alignment horizontal="left" vertical="center" wrapText="1"/>
    </xf>
    <xf numFmtId="0" fontId="69" fillId="54" borderId="46" xfId="1" applyFont="1" applyFill="1" applyBorder="1" applyAlignment="1">
      <alignment horizontal="left" vertical="center" wrapText="1"/>
    </xf>
    <xf numFmtId="0" fontId="69" fillId="54" borderId="58" xfId="1" applyFont="1" applyFill="1" applyBorder="1" applyAlignment="1">
      <alignment horizontal="center" vertical="center" wrapText="1"/>
    </xf>
    <xf numFmtId="0" fontId="69" fillId="54" borderId="59" xfId="1" applyFont="1" applyFill="1" applyBorder="1" applyAlignment="1">
      <alignment horizontal="center" vertical="center" wrapText="1"/>
    </xf>
    <xf numFmtId="0" fontId="69" fillId="54" borderId="42" xfId="1" applyFont="1" applyFill="1" applyBorder="1" applyAlignment="1">
      <alignment horizontal="center" vertical="center" wrapText="1"/>
    </xf>
    <xf numFmtId="0" fontId="69" fillId="54" borderId="43" xfId="1" applyFont="1" applyFill="1" applyBorder="1" applyAlignment="1">
      <alignment horizontal="center" vertical="center" wrapText="1"/>
    </xf>
    <xf numFmtId="0" fontId="68" fillId="4" borderId="47" xfId="1" applyFont="1" applyFill="1" applyBorder="1" applyAlignment="1">
      <alignment horizontal="left" vertical="center"/>
    </xf>
    <xf numFmtId="0" fontId="68" fillId="4" borderId="44" xfId="1" applyFont="1" applyFill="1" applyBorder="1" applyAlignment="1">
      <alignment horizontal="left" vertical="center"/>
    </xf>
    <xf numFmtId="0" fontId="68" fillId="3" borderId="58" xfId="1" applyFont="1" applyFill="1" applyBorder="1" applyAlignment="1">
      <alignment horizontal="center" vertical="center" wrapText="1"/>
    </xf>
    <xf numFmtId="0" fontId="68" fillId="3" borderId="59" xfId="1" applyFont="1" applyFill="1" applyBorder="1" applyAlignment="1">
      <alignment horizontal="center" vertical="center" wrapText="1"/>
    </xf>
    <xf numFmtId="0" fontId="68" fillId="3" borderId="46" xfId="1" applyFont="1" applyFill="1" applyBorder="1" applyAlignment="1">
      <alignment horizontal="center" vertical="center" wrapText="1"/>
    </xf>
    <xf numFmtId="0" fontId="69" fillId="54" borderId="51" xfId="1" applyFont="1" applyFill="1" applyBorder="1" applyAlignment="1">
      <alignment horizontal="center" vertical="center"/>
    </xf>
    <xf numFmtId="0" fontId="69" fillId="54" borderId="75" xfId="1" applyFont="1" applyFill="1" applyBorder="1" applyAlignment="1">
      <alignment horizontal="center" vertical="center"/>
    </xf>
    <xf numFmtId="0" fontId="70" fillId="54" borderId="51" xfId="0" applyFont="1" applyFill="1" applyBorder="1" applyAlignment="1">
      <alignment horizontal="left" vertical="center" wrapText="1"/>
    </xf>
    <xf numFmtId="0" fontId="28" fillId="54" borderId="59" xfId="0" applyFont="1" applyFill="1" applyBorder="1" applyAlignment="1">
      <alignment vertical="center" wrapText="1"/>
    </xf>
    <xf numFmtId="0" fontId="68" fillId="54" borderId="31" xfId="1" applyFont="1" applyFill="1" applyBorder="1" applyAlignment="1">
      <alignment horizontal="center" vertical="center" wrapText="1"/>
    </xf>
    <xf numFmtId="0" fontId="68" fillId="54" borderId="41" xfId="1" applyFont="1" applyFill="1" applyBorder="1" applyAlignment="1">
      <alignment horizontal="center" vertical="center" wrapText="1"/>
    </xf>
    <xf numFmtId="0" fontId="68" fillId="54" borderId="90" xfId="1" applyFont="1" applyFill="1" applyBorder="1" applyAlignment="1">
      <alignment horizontal="center" vertical="center" wrapText="1"/>
    </xf>
    <xf numFmtId="0" fontId="69" fillId="7" borderId="52" xfId="1" applyFont="1" applyFill="1" applyBorder="1" applyAlignment="1">
      <alignment horizontal="center" vertical="center"/>
    </xf>
    <xf numFmtId="0" fontId="69" fillId="7" borderId="53" xfId="1" applyFont="1" applyFill="1" applyBorder="1" applyAlignment="1">
      <alignment horizontal="center" vertical="center"/>
    </xf>
    <xf numFmtId="0" fontId="69" fillId="7" borderId="54" xfId="1" applyFont="1" applyFill="1" applyBorder="1" applyAlignment="1">
      <alignment horizontal="center" vertical="center"/>
    </xf>
    <xf numFmtId="0" fontId="68" fillId="4" borderId="68" xfId="1" applyFont="1" applyFill="1" applyBorder="1" applyAlignment="1">
      <alignment horizontal="left" vertical="center"/>
    </xf>
    <xf numFmtId="0" fontId="72" fillId="2" borderId="55" xfId="1" applyFont="1" applyFill="1" applyBorder="1" applyAlignment="1">
      <alignment horizontal="left" vertical="center" wrapText="1"/>
    </xf>
    <xf numFmtId="0" fontId="69" fillId="2" borderId="53" xfId="1" applyFont="1" applyFill="1" applyBorder="1" applyAlignment="1">
      <alignment horizontal="left" vertical="center" wrapText="1"/>
    </xf>
    <xf numFmtId="0" fontId="69" fillId="2" borderId="54" xfId="1" applyFont="1" applyFill="1" applyBorder="1" applyAlignment="1">
      <alignment horizontal="left" vertical="center" wrapText="1"/>
    </xf>
    <xf numFmtId="0" fontId="68" fillId="4" borderId="78" xfId="1" applyFont="1" applyFill="1" applyBorder="1" applyAlignment="1">
      <alignment horizontal="center" vertical="center" wrapText="1"/>
    </xf>
    <xf numFmtId="0" fontId="68" fillId="4" borderId="99" xfId="1" applyFont="1" applyFill="1" applyBorder="1" applyAlignment="1">
      <alignment horizontal="center" vertical="center" wrapText="1"/>
    </xf>
    <xf numFmtId="0" fontId="68" fillId="4" borderId="59" xfId="1" applyFont="1" applyFill="1" applyBorder="1" applyAlignment="1">
      <alignment horizontal="center" vertical="center" wrapText="1"/>
    </xf>
    <xf numFmtId="0" fontId="68" fillId="4" borderId="12" xfId="1" applyFont="1" applyFill="1" applyBorder="1" applyAlignment="1">
      <alignment horizontal="center" vertical="center" wrapText="1"/>
    </xf>
    <xf numFmtId="0" fontId="71" fillId="4" borderId="49" xfId="1" applyFont="1" applyFill="1" applyBorder="1" applyAlignment="1">
      <alignment horizontal="center" vertical="center" wrapText="1"/>
    </xf>
    <xf numFmtId="0" fontId="71" fillId="4" borderId="13" xfId="1" applyFont="1" applyFill="1" applyBorder="1" applyAlignment="1">
      <alignment horizontal="center" vertical="center" wrapText="1"/>
    </xf>
    <xf numFmtId="0" fontId="71" fillId="4" borderId="77" xfId="1" applyFont="1" applyFill="1" applyBorder="1" applyAlignment="1">
      <alignment horizontal="center" vertical="center" wrapText="1"/>
    </xf>
    <xf numFmtId="0" fontId="69" fillId="53" borderId="2" xfId="1" applyFont="1" applyFill="1" applyBorder="1" applyAlignment="1">
      <alignment horizontal="left" vertical="top" wrapText="1"/>
    </xf>
    <xf numFmtId="0" fontId="69" fillId="53" borderId="23" xfId="1" applyFont="1" applyFill="1" applyBorder="1" applyAlignment="1">
      <alignment horizontal="left" vertical="top" wrapText="1"/>
    </xf>
    <xf numFmtId="0" fontId="28" fillId="54" borderId="17" xfId="0" applyFont="1" applyFill="1" applyBorder="1" applyAlignment="1">
      <alignment horizontal="center" vertical="top" wrapText="1"/>
    </xf>
    <xf numFmtId="0" fontId="69" fillId="59" borderId="103" xfId="1" applyFont="1" applyFill="1" applyBorder="1" applyAlignment="1">
      <alignment horizontal="justify" vertical="center" wrapText="1"/>
    </xf>
    <xf numFmtId="0" fontId="69" fillId="59" borderId="90" xfId="1" applyFont="1" applyFill="1" applyBorder="1" applyAlignment="1">
      <alignment horizontal="justify" vertical="center" wrapText="1"/>
    </xf>
    <xf numFmtId="0" fontId="69" fillId="55" borderId="102" xfId="1" applyFont="1" applyFill="1" applyBorder="1" applyAlignment="1">
      <alignment horizontal="justify" vertical="center" wrapText="1"/>
    </xf>
    <xf numFmtId="0" fontId="69" fillId="55" borderId="103" xfId="1" applyFont="1" applyFill="1" applyBorder="1" applyAlignment="1">
      <alignment horizontal="justify" vertical="center" wrapText="1"/>
    </xf>
    <xf numFmtId="0" fontId="69" fillId="57" borderId="76" xfId="1" applyFont="1" applyFill="1" applyBorder="1" applyAlignment="1">
      <alignment horizontal="justify" vertical="center" wrapText="1"/>
    </xf>
    <xf numFmtId="0" fontId="69" fillId="57" borderId="91" xfId="1" applyFont="1" applyFill="1" applyBorder="1" applyAlignment="1">
      <alignment horizontal="justify" vertical="center" wrapText="1"/>
    </xf>
    <xf numFmtId="0" fontId="69" fillId="57" borderId="101" xfId="1" applyFont="1" applyFill="1" applyBorder="1" applyAlignment="1">
      <alignment horizontal="justify" vertical="center" wrapText="1"/>
    </xf>
    <xf numFmtId="3" fontId="71" fillId="57" borderId="2" xfId="1" applyNumberFormat="1" applyFont="1" applyFill="1" applyBorder="1" applyAlignment="1">
      <alignment horizontal="center" vertical="center" wrapText="1"/>
    </xf>
    <xf numFmtId="3" fontId="71" fillId="57" borderId="23" xfId="1" applyNumberFormat="1" applyFont="1" applyFill="1" applyBorder="1" applyAlignment="1">
      <alignment horizontal="center" vertical="center" wrapText="1"/>
    </xf>
    <xf numFmtId="0" fontId="69" fillId="56" borderId="102" xfId="1" applyFont="1" applyFill="1" applyBorder="1" applyAlignment="1">
      <alignment horizontal="justify" vertical="center" wrapText="1"/>
    </xf>
    <xf numFmtId="0" fontId="69" fillId="56" borderId="103" xfId="1" applyFont="1" applyFill="1" applyBorder="1" applyAlignment="1">
      <alignment horizontal="justify" vertical="center" wrapText="1"/>
    </xf>
    <xf numFmtId="0" fontId="69" fillId="56" borderId="90" xfId="1" applyFont="1" applyFill="1" applyBorder="1" applyAlignment="1">
      <alignment horizontal="justify" vertical="center" wrapText="1"/>
    </xf>
    <xf numFmtId="0" fontId="68" fillId="55" borderId="58" xfId="1" applyFont="1" applyFill="1" applyBorder="1" applyAlignment="1">
      <alignment horizontal="center" vertical="center" wrapText="1"/>
    </xf>
    <xf numFmtId="0" fontId="68" fillId="55" borderId="42" xfId="1" applyFont="1" applyFill="1" applyBorder="1" applyAlignment="1">
      <alignment horizontal="center" vertical="center" wrapText="1"/>
    </xf>
    <xf numFmtId="2" fontId="68" fillId="55" borderId="46" xfId="1" applyNumberFormat="1" applyFont="1" applyFill="1" applyBorder="1" applyAlignment="1">
      <alignment horizontal="center" vertical="center" wrapText="1"/>
    </xf>
    <xf numFmtId="2" fontId="68" fillId="55" borderId="23" xfId="1" applyNumberFormat="1" applyFont="1" applyFill="1" applyBorder="1" applyAlignment="1">
      <alignment horizontal="center" vertical="center" wrapText="1"/>
    </xf>
    <xf numFmtId="0" fontId="27" fillId="54" borderId="17" xfId="0" applyFont="1" applyFill="1" applyBorder="1" applyAlignment="1">
      <alignment horizontal="center" vertical="center" textRotation="90" wrapText="1"/>
    </xf>
    <xf numFmtId="0" fontId="70" fillId="57" borderId="95" xfId="1" applyFont="1" applyFill="1" applyBorder="1" applyAlignment="1">
      <alignment horizontal="center" vertical="center" wrapText="1"/>
    </xf>
    <xf numFmtId="0" fontId="70" fillId="57" borderId="71" xfId="1" applyFont="1" applyFill="1" applyBorder="1" applyAlignment="1">
      <alignment horizontal="center" vertical="center" wrapText="1"/>
    </xf>
    <xf numFmtId="0" fontId="70" fillId="57" borderId="45" xfId="1" applyFont="1" applyFill="1" applyBorder="1" applyAlignment="1">
      <alignment horizontal="center" vertical="center" wrapText="1"/>
    </xf>
    <xf numFmtId="0" fontId="70" fillId="59" borderId="4" xfId="1" applyFont="1" applyFill="1" applyBorder="1" applyAlignment="1">
      <alignment horizontal="center" vertical="center" wrapText="1"/>
    </xf>
    <xf numFmtId="0" fontId="71" fillId="59" borderId="2" xfId="1" applyFont="1" applyFill="1" applyBorder="1" applyAlignment="1">
      <alignment horizontal="center" vertical="center" wrapText="1"/>
    </xf>
    <xf numFmtId="165" fontId="71" fillId="59" borderId="2" xfId="63" applyFont="1" applyFill="1" applyBorder="1" applyAlignment="1">
      <alignment horizontal="center" vertical="center" wrapText="1"/>
    </xf>
    <xf numFmtId="0" fontId="27" fillId="52" borderId="2" xfId="0" applyFont="1" applyFill="1" applyBorder="1" applyAlignment="1">
      <alignment horizontal="center" vertical="center" textRotation="90" wrapText="1"/>
    </xf>
    <xf numFmtId="0" fontId="69" fillId="51" borderId="59" xfId="1" applyFont="1" applyFill="1" applyBorder="1" applyAlignment="1">
      <alignment horizontal="left" vertical="center" wrapText="1"/>
    </xf>
    <xf numFmtId="0" fontId="69" fillId="51" borderId="46" xfId="1" applyFont="1" applyFill="1" applyBorder="1" applyAlignment="1">
      <alignment horizontal="left" vertical="center" wrapText="1"/>
    </xf>
    <xf numFmtId="0" fontId="69" fillId="51" borderId="2" xfId="1" applyFont="1" applyFill="1" applyBorder="1" applyAlignment="1">
      <alignment horizontal="left" vertical="center" wrapText="1"/>
    </xf>
    <xf numFmtId="0" fontId="69" fillId="51" borderId="23" xfId="1" applyFont="1" applyFill="1" applyBorder="1" applyAlignment="1">
      <alignment horizontal="left" vertical="center" wrapText="1"/>
    </xf>
    <xf numFmtId="0" fontId="28" fillId="52" borderId="59" xfId="0" applyFont="1" applyFill="1" applyBorder="1" applyAlignment="1">
      <alignment horizontal="left" vertical="center" wrapText="1"/>
    </xf>
    <xf numFmtId="0" fontId="28" fillId="51" borderId="23" xfId="0" applyFont="1" applyFill="1" applyBorder="1" applyAlignment="1">
      <alignment horizontal="left" vertical="center" wrapText="1"/>
    </xf>
    <xf numFmtId="0" fontId="27" fillId="50" borderId="2" xfId="0" applyFont="1" applyFill="1" applyBorder="1" applyAlignment="1">
      <alignment horizontal="center" vertical="center" textRotation="90" wrapText="1"/>
    </xf>
    <xf numFmtId="0" fontId="27" fillId="50" borderId="17" xfId="0" applyFont="1" applyFill="1" applyBorder="1" applyAlignment="1">
      <alignment horizontal="center" vertical="center" textRotation="90" wrapText="1"/>
    </xf>
    <xf numFmtId="0" fontId="28" fillId="51" borderId="59" xfId="0" applyFont="1" applyFill="1" applyBorder="1" applyAlignment="1">
      <alignment horizontal="left" vertical="center" wrapText="1"/>
    </xf>
    <xf numFmtId="0" fontId="69" fillId="53" borderId="42" xfId="1" applyFont="1" applyFill="1" applyBorder="1" applyAlignment="1">
      <alignment horizontal="center"/>
    </xf>
    <xf numFmtId="0" fontId="69" fillId="53" borderId="23" xfId="1" applyFont="1" applyFill="1" applyBorder="1" applyAlignment="1">
      <alignment horizontal="center"/>
    </xf>
    <xf numFmtId="0" fontId="70" fillId="61" borderId="71" xfId="1" applyFont="1" applyFill="1" applyBorder="1" applyAlignment="1">
      <alignment horizontal="center" vertical="center" wrapText="1"/>
    </xf>
    <xf numFmtId="0" fontId="70" fillId="61" borderId="4" xfId="1" applyFont="1" applyFill="1" applyBorder="1" applyAlignment="1">
      <alignment horizontal="center" vertical="center" wrapText="1"/>
    </xf>
    <xf numFmtId="0" fontId="68" fillId="59" borderId="58" xfId="1" applyFont="1" applyFill="1" applyBorder="1" applyAlignment="1">
      <alignment horizontal="center" vertical="center" wrapText="1"/>
    </xf>
    <xf numFmtId="0" fontId="68" fillId="59" borderId="46" xfId="1" applyFont="1" applyFill="1" applyBorder="1" applyAlignment="1">
      <alignment horizontal="center" vertical="center" wrapText="1"/>
    </xf>
    <xf numFmtId="0" fontId="68" fillId="59" borderId="42" xfId="1" applyFont="1" applyFill="1" applyBorder="1" applyAlignment="1">
      <alignment horizontal="center" vertical="center" wrapText="1"/>
    </xf>
    <xf numFmtId="0" fontId="68" fillId="59" borderId="23" xfId="1" applyFont="1" applyFill="1" applyBorder="1" applyAlignment="1">
      <alignment horizontal="center" vertical="center" wrapText="1"/>
    </xf>
    <xf numFmtId="0" fontId="70" fillId="59" borderId="65" xfId="1" applyFont="1" applyFill="1" applyBorder="1" applyAlignment="1">
      <alignment horizontal="center" vertical="center" wrapText="1"/>
    </xf>
    <xf numFmtId="165" fontId="71" fillId="61" borderId="3" xfId="1" applyNumberFormat="1" applyFont="1" applyFill="1" applyBorder="1" applyAlignment="1">
      <alignment horizontal="center" vertical="center" wrapText="1"/>
    </xf>
    <xf numFmtId="0" fontId="69" fillId="52" borderId="58" xfId="1" applyFont="1" applyFill="1" applyBorder="1" applyAlignment="1">
      <alignment horizontal="center" wrapText="1"/>
    </xf>
    <xf numFmtId="0" fontId="69" fillId="52" borderId="46" xfId="1" applyFont="1" applyFill="1" applyBorder="1" applyAlignment="1">
      <alignment horizontal="center" wrapText="1"/>
    </xf>
    <xf numFmtId="0" fontId="70" fillId="60" borderId="65" xfId="1" applyFont="1" applyFill="1" applyBorder="1" applyAlignment="1">
      <alignment horizontal="center" vertical="center" wrapText="1"/>
    </xf>
    <xf numFmtId="0" fontId="70" fillId="60" borderId="4" xfId="1" applyFont="1" applyFill="1" applyBorder="1" applyAlignment="1">
      <alignment horizontal="center" vertical="center" wrapText="1"/>
    </xf>
    <xf numFmtId="0" fontId="68" fillId="60" borderId="42" xfId="1" applyFont="1" applyFill="1" applyBorder="1" applyAlignment="1">
      <alignment horizontal="center" vertical="center" wrapText="1"/>
    </xf>
    <xf numFmtId="0" fontId="68" fillId="60" borderId="23" xfId="1" applyFont="1" applyFill="1" applyBorder="1" applyAlignment="1">
      <alignment horizontal="center" vertical="center" wrapText="1"/>
    </xf>
    <xf numFmtId="0" fontId="69" fillId="52" borderId="42" xfId="1" applyFont="1" applyFill="1" applyBorder="1" applyAlignment="1">
      <alignment horizontal="center"/>
    </xf>
    <xf numFmtId="0" fontId="69" fillId="52" borderId="23" xfId="1" applyFont="1" applyFill="1" applyBorder="1" applyAlignment="1">
      <alignment horizontal="center"/>
    </xf>
    <xf numFmtId="0" fontId="69" fillId="53" borderId="49" xfId="1" applyFont="1" applyFill="1" applyBorder="1" applyAlignment="1">
      <alignment horizontal="center" wrapText="1"/>
    </xf>
    <xf numFmtId="0" fontId="69" fillId="53" borderId="77" xfId="1" applyFont="1" applyFill="1" applyBorder="1" applyAlignment="1">
      <alignment horizontal="center" wrapText="1"/>
    </xf>
    <xf numFmtId="0" fontId="71" fillId="60" borderId="2" xfId="1" applyFont="1" applyFill="1" applyBorder="1" applyAlignment="1">
      <alignment horizontal="center" vertical="center" wrapText="1"/>
    </xf>
    <xf numFmtId="165" fontId="71" fillId="60" borderId="2" xfId="63" applyFont="1" applyFill="1" applyBorder="1" applyAlignment="1">
      <alignment horizontal="center" vertical="center" wrapText="1"/>
    </xf>
    <xf numFmtId="165" fontId="71" fillId="60" borderId="3" xfId="1" applyNumberFormat="1" applyFont="1" applyFill="1" applyBorder="1" applyAlignment="1">
      <alignment horizontal="center" vertical="center" wrapText="1"/>
    </xf>
    <xf numFmtId="0" fontId="71" fillId="61" borderId="13" xfId="1" applyFont="1" applyFill="1" applyBorder="1" applyAlignment="1">
      <alignment horizontal="center" vertical="center" wrapText="1"/>
    </xf>
    <xf numFmtId="0" fontId="71" fillId="61" borderId="2" xfId="1" applyFont="1" applyFill="1" applyBorder="1" applyAlignment="1">
      <alignment horizontal="center" vertical="center" wrapText="1"/>
    </xf>
    <xf numFmtId="165" fontId="71" fillId="61" borderId="13" xfId="63" applyFont="1" applyFill="1" applyBorder="1" applyAlignment="1">
      <alignment horizontal="center" vertical="center" wrapText="1"/>
    </xf>
    <xf numFmtId="165" fontId="71" fillId="61" borderId="2" xfId="63" applyFont="1" applyFill="1" applyBorder="1" applyAlignment="1">
      <alignment horizontal="center" vertical="center" wrapText="1"/>
    </xf>
    <xf numFmtId="165" fontId="71" fillId="61" borderId="12" xfId="1" applyNumberFormat="1" applyFont="1" applyFill="1" applyBorder="1" applyAlignment="1">
      <alignment horizontal="center" vertical="center" wrapText="1"/>
    </xf>
    <xf numFmtId="0" fontId="69" fillId="62" borderId="42" xfId="1" applyFont="1" applyFill="1" applyBorder="1" applyAlignment="1">
      <alignment horizontal="center"/>
    </xf>
    <xf numFmtId="0" fontId="69" fillId="62" borderId="23" xfId="1" applyFont="1" applyFill="1" applyBorder="1" applyAlignment="1">
      <alignment horizontal="center"/>
    </xf>
    <xf numFmtId="0" fontId="70" fillId="63" borderId="4" xfId="1" applyFont="1" applyFill="1" applyBorder="1" applyAlignment="1">
      <alignment horizontal="center" vertical="center" wrapText="1"/>
    </xf>
    <xf numFmtId="0" fontId="71" fillId="63" borderId="2" xfId="1" applyFont="1" applyFill="1" applyBorder="1" applyAlignment="1">
      <alignment horizontal="center" vertical="center" wrapText="1"/>
    </xf>
    <xf numFmtId="165" fontId="71" fillId="63" borderId="2" xfId="63" applyFont="1" applyFill="1" applyBorder="1" applyAlignment="1">
      <alignment horizontal="center" vertical="center" wrapText="1"/>
    </xf>
    <xf numFmtId="165" fontId="71" fillId="63" borderId="3" xfId="1" applyNumberFormat="1" applyFont="1" applyFill="1" applyBorder="1" applyAlignment="1">
      <alignment horizontal="center" vertical="center" wrapText="1"/>
    </xf>
    <xf numFmtId="0" fontId="69" fillId="62" borderId="58" xfId="1" applyFont="1" applyFill="1" applyBorder="1" applyAlignment="1">
      <alignment horizontal="center" wrapText="1"/>
    </xf>
    <xf numFmtId="0" fontId="69" fillId="62" borderId="46" xfId="1" applyFont="1" applyFill="1" applyBorder="1" applyAlignment="1">
      <alignment horizontal="center" wrapText="1"/>
    </xf>
    <xf numFmtId="0" fontId="70" fillId="63" borderId="65" xfId="1" applyFont="1" applyFill="1" applyBorder="1" applyAlignment="1">
      <alignment horizontal="center" vertical="center" wrapText="1"/>
    </xf>
    <xf numFmtId="0" fontId="71" fillId="63" borderId="59" xfId="1" applyFont="1" applyFill="1" applyBorder="1" applyAlignment="1">
      <alignment horizontal="center" vertical="center" wrapText="1"/>
    </xf>
    <xf numFmtId="165" fontId="71" fillId="63" borderId="59" xfId="63" applyFont="1" applyFill="1" applyBorder="1" applyAlignment="1">
      <alignment horizontal="center" vertical="center" wrapText="1"/>
    </xf>
    <xf numFmtId="165" fontId="71" fillId="63" borderId="57" xfId="1" applyNumberFormat="1" applyFont="1" applyFill="1" applyBorder="1" applyAlignment="1">
      <alignment horizontal="center" vertical="center" wrapText="1"/>
    </xf>
    <xf numFmtId="0" fontId="71" fillId="57" borderId="93" xfId="1" applyFont="1" applyFill="1" applyBorder="1" applyAlignment="1">
      <alignment horizontal="center" vertical="center" wrapText="1"/>
    </xf>
    <xf numFmtId="0" fontId="71" fillId="57" borderId="13" xfId="1" applyFont="1" applyFill="1" applyBorder="1" applyAlignment="1">
      <alignment horizontal="center" vertical="center" wrapText="1"/>
    </xf>
    <xf numFmtId="165" fontId="71" fillId="57" borderId="93" xfId="63" applyFont="1" applyFill="1" applyBorder="1" applyAlignment="1">
      <alignment horizontal="center" vertical="center" wrapText="1"/>
    </xf>
    <xf numFmtId="165" fontId="71" fillId="57" borderId="13" xfId="63" applyFont="1" applyFill="1" applyBorder="1" applyAlignment="1">
      <alignment horizontal="center" vertical="center" wrapText="1"/>
    </xf>
    <xf numFmtId="165" fontId="71" fillId="57" borderId="96" xfId="1" applyNumberFormat="1" applyFont="1" applyFill="1" applyBorder="1" applyAlignment="1">
      <alignment horizontal="center" vertical="center" wrapText="1"/>
    </xf>
    <xf numFmtId="165" fontId="71" fillId="57" borderId="12" xfId="1" applyNumberFormat="1" applyFont="1" applyFill="1" applyBorder="1" applyAlignment="1">
      <alignment horizontal="center" vertical="center" wrapText="1"/>
    </xf>
    <xf numFmtId="0" fontId="71" fillId="60" borderId="59" xfId="1" applyFont="1" applyFill="1" applyBorder="1" applyAlignment="1">
      <alignment horizontal="center" vertical="center" wrapText="1"/>
    </xf>
    <xf numFmtId="165" fontId="71" fillId="60" borderId="59" xfId="63" applyFont="1" applyFill="1" applyBorder="1" applyAlignment="1">
      <alignment horizontal="center" vertical="center" wrapText="1"/>
    </xf>
    <xf numFmtId="165" fontId="71" fillId="60" borderId="57" xfId="1" applyNumberFormat="1" applyFont="1" applyFill="1" applyBorder="1" applyAlignment="1">
      <alignment horizontal="center" vertical="center" wrapText="1"/>
    </xf>
    <xf numFmtId="165" fontId="71" fillId="59" borderId="3" xfId="1" applyNumberFormat="1" applyFont="1" applyFill="1" applyBorder="1" applyAlignment="1">
      <alignment horizontal="center" vertical="center" wrapText="1"/>
    </xf>
    <xf numFmtId="0" fontId="69" fillId="47" borderId="61" xfId="1" applyFont="1" applyFill="1" applyBorder="1" applyAlignment="1">
      <alignment horizontal="center" vertical="top"/>
    </xf>
    <xf numFmtId="0" fontId="69" fillId="47" borderId="11" xfId="1" applyFont="1" applyFill="1" applyBorder="1" applyAlignment="1">
      <alignment horizontal="center" vertical="top"/>
    </xf>
    <xf numFmtId="0" fontId="68" fillId="47" borderId="96" xfId="1" applyFont="1" applyFill="1" applyBorder="1" applyAlignment="1">
      <alignment horizontal="center" vertical="center"/>
    </xf>
    <xf numFmtId="0" fontId="68" fillId="47" borderId="11" xfId="1" applyFont="1" applyFill="1" applyBorder="1" applyAlignment="1">
      <alignment horizontal="center" vertical="center"/>
    </xf>
    <xf numFmtId="0" fontId="68" fillId="47" borderId="37" xfId="1" applyFont="1" applyFill="1" applyBorder="1" applyAlignment="1">
      <alignment horizontal="center" vertical="center"/>
    </xf>
    <xf numFmtId="0" fontId="28" fillId="50" borderId="2" xfId="0" applyFont="1" applyFill="1" applyBorder="1" applyAlignment="1">
      <alignment horizontal="center" vertical="center" wrapText="1"/>
    </xf>
    <xf numFmtId="0" fontId="28" fillId="50" borderId="17" xfId="0" applyFont="1" applyFill="1" applyBorder="1" applyAlignment="1">
      <alignment horizontal="center" vertical="center" wrapText="1"/>
    </xf>
    <xf numFmtId="0" fontId="68" fillId="47" borderId="42" xfId="1" applyFont="1" applyFill="1" applyBorder="1" applyAlignment="1">
      <alignment horizontal="center" vertical="center"/>
    </xf>
    <xf numFmtId="0" fontId="68" fillId="47" borderId="43" xfId="1" applyFont="1" applyFill="1" applyBorder="1" applyAlignment="1">
      <alignment horizontal="center" vertical="center"/>
    </xf>
    <xf numFmtId="0" fontId="68" fillId="47" borderId="4" xfId="1" applyFont="1" applyFill="1" applyBorder="1" applyAlignment="1">
      <alignment horizontal="center" vertical="center"/>
    </xf>
    <xf numFmtId="0" fontId="68" fillId="51" borderId="4" xfId="1" applyFont="1" applyFill="1" applyBorder="1" applyAlignment="1">
      <alignment horizontal="center" vertical="center"/>
    </xf>
    <xf numFmtId="0" fontId="68" fillId="47" borderId="65" xfId="1" applyFont="1" applyFill="1" applyBorder="1" applyAlignment="1">
      <alignment horizontal="center" vertical="center"/>
    </xf>
    <xf numFmtId="0" fontId="68" fillId="47" borderId="95" xfId="1" applyFont="1" applyFill="1" applyBorder="1" applyAlignment="1">
      <alignment horizontal="center" vertical="center"/>
    </xf>
    <xf numFmtId="0" fontId="28" fillId="49" borderId="93" xfId="0" applyFont="1" applyFill="1" applyBorder="1" applyAlignment="1">
      <alignment horizontal="left" vertical="top" wrapText="1"/>
    </xf>
    <xf numFmtId="0" fontId="28" fillId="49" borderId="96" xfId="0" applyFont="1" applyFill="1" applyBorder="1" applyAlignment="1">
      <alignment horizontal="left" vertical="top" wrapText="1"/>
    </xf>
    <xf numFmtId="0" fontId="28" fillId="49" borderId="17" xfId="0" applyFont="1" applyFill="1" applyBorder="1" applyAlignment="1">
      <alignment horizontal="left" vertical="top" wrapText="1"/>
    </xf>
    <xf numFmtId="0" fontId="28" fillId="49" borderId="18" xfId="0" applyFont="1" applyFill="1" applyBorder="1" applyAlignment="1">
      <alignment horizontal="left" vertical="top" wrapText="1"/>
    </xf>
    <xf numFmtId="0" fontId="68" fillId="51" borderId="2" xfId="1" applyFont="1" applyFill="1" applyBorder="1" applyAlignment="1">
      <alignment horizontal="center" vertical="center" textRotation="90" wrapText="1"/>
    </xf>
    <xf numFmtId="0" fontId="71" fillId="59" borderId="59" xfId="1" applyFont="1" applyFill="1" applyBorder="1" applyAlignment="1">
      <alignment horizontal="center" vertical="center" wrapText="1"/>
    </xf>
    <xf numFmtId="165" fontId="71" fillId="59" borderId="59" xfId="63" applyFont="1" applyFill="1" applyBorder="1" applyAlignment="1">
      <alignment horizontal="center" vertical="center" wrapText="1"/>
    </xf>
    <xf numFmtId="165" fontId="71" fillId="59" borderId="57" xfId="1" applyNumberFormat="1" applyFont="1" applyFill="1" applyBorder="1" applyAlignment="1">
      <alignment horizontal="center" vertical="center" wrapText="1"/>
    </xf>
    <xf numFmtId="165" fontId="71" fillId="56" borderId="59" xfId="63" applyFont="1" applyFill="1" applyBorder="1" applyAlignment="1">
      <alignment horizontal="center" vertical="center" wrapText="1"/>
    </xf>
    <xf numFmtId="165" fontId="71" fillId="56" borderId="2" xfId="63" applyFont="1" applyFill="1" applyBorder="1" applyAlignment="1">
      <alignment horizontal="center" vertical="center" wrapText="1"/>
    </xf>
    <xf numFmtId="165" fontId="71" fillId="56" borderId="57" xfId="1" applyNumberFormat="1" applyFont="1" applyFill="1" applyBorder="1" applyAlignment="1">
      <alignment horizontal="center" vertical="center" wrapText="1"/>
    </xf>
    <xf numFmtId="165" fontId="71" fillId="56" borderId="3" xfId="1" applyNumberFormat="1" applyFont="1" applyFill="1" applyBorder="1" applyAlignment="1">
      <alignment horizontal="center" vertical="center" wrapText="1"/>
    </xf>
    <xf numFmtId="0" fontId="68" fillId="54" borderId="4" xfId="1" applyFont="1" applyFill="1" applyBorder="1" applyAlignment="1">
      <alignment horizontal="center" vertical="center"/>
    </xf>
    <xf numFmtId="0" fontId="68" fillId="54" borderId="19" xfId="1" applyFont="1" applyFill="1" applyBorder="1" applyAlignment="1">
      <alignment horizontal="center" vertical="center"/>
    </xf>
    <xf numFmtId="0" fontId="28" fillId="54" borderId="2" xfId="0" applyFont="1" applyFill="1" applyBorder="1" applyAlignment="1">
      <alignment horizontal="left" vertical="top" wrapText="1"/>
    </xf>
    <xf numFmtId="0" fontId="28" fillId="54" borderId="2" xfId="0" applyFont="1" applyFill="1" applyBorder="1" applyAlignment="1">
      <alignment horizontal="center" vertical="top" wrapText="1"/>
    </xf>
    <xf numFmtId="0" fontId="69" fillId="53" borderId="13" xfId="1" applyFont="1" applyFill="1" applyBorder="1" applyAlignment="1">
      <alignment horizontal="center" vertical="center" wrapText="1"/>
    </xf>
    <xf numFmtId="0" fontId="69" fillId="53" borderId="77" xfId="1" applyFont="1" applyFill="1" applyBorder="1" applyAlignment="1">
      <alignment horizontal="center" vertical="center" wrapText="1"/>
    </xf>
    <xf numFmtId="0" fontId="69" fillId="53" borderId="93" xfId="1" applyFont="1" applyFill="1" applyBorder="1" applyAlignment="1">
      <alignment horizontal="center" vertical="center" wrapText="1"/>
    </xf>
    <xf numFmtId="0" fontId="69" fillId="53" borderId="94" xfId="1" applyFont="1" applyFill="1" applyBorder="1" applyAlignment="1">
      <alignment horizontal="center" vertical="center" wrapText="1"/>
    </xf>
    <xf numFmtId="0" fontId="27" fillId="53" borderId="13" xfId="0" applyFont="1" applyFill="1" applyBorder="1" applyAlignment="1">
      <alignment horizontal="center" vertical="center" textRotation="90" wrapText="1"/>
    </xf>
    <xf numFmtId="0" fontId="27" fillId="53" borderId="93" xfId="0" applyFont="1" applyFill="1" applyBorder="1" applyAlignment="1">
      <alignment horizontal="center" vertical="center" textRotation="90" wrapText="1"/>
    </xf>
    <xf numFmtId="0" fontId="68" fillId="47" borderId="12" xfId="1" applyFont="1" applyFill="1" applyBorder="1" applyAlignment="1">
      <alignment horizontal="center" vertical="center"/>
    </xf>
    <xf numFmtId="0" fontId="69" fillId="51" borderId="58" xfId="1" applyFont="1" applyFill="1" applyBorder="1" applyAlignment="1">
      <alignment horizontal="center" vertical="center" wrapText="1"/>
    </xf>
    <xf numFmtId="0" fontId="69" fillId="51" borderId="59" xfId="1" applyFont="1" applyFill="1" applyBorder="1" applyAlignment="1">
      <alignment horizontal="center" vertical="center" wrapText="1"/>
    </xf>
    <xf numFmtId="0" fontId="69" fillId="51" borderId="42" xfId="1" applyFont="1" applyFill="1" applyBorder="1" applyAlignment="1">
      <alignment horizontal="center" vertical="center" wrapText="1"/>
    </xf>
    <xf numFmtId="0" fontId="69" fillId="51" borderId="92" xfId="1" applyFont="1" applyFill="1" applyBorder="1" applyAlignment="1">
      <alignment horizontal="center" vertical="center" wrapText="1"/>
    </xf>
    <xf numFmtId="0" fontId="69" fillId="51" borderId="93" xfId="1" applyFont="1" applyFill="1" applyBorder="1" applyAlignment="1">
      <alignment horizontal="center" vertical="center" wrapText="1"/>
    </xf>
    <xf numFmtId="0" fontId="69" fillId="52" borderId="2" xfId="1" applyFont="1" applyFill="1" applyBorder="1" applyAlignment="1">
      <alignment horizontal="center" vertical="top" wrapText="1"/>
    </xf>
    <xf numFmtId="0" fontId="69" fillId="52" borderId="23" xfId="1" applyFont="1" applyFill="1" applyBorder="1" applyAlignment="1">
      <alignment horizontal="center" vertical="top" wrapText="1"/>
    </xf>
    <xf numFmtId="0" fontId="68" fillId="52" borderId="4" xfId="1" applyFont="1" applyFill="1" applyBorder="1" applyAlignment="1">
      <alignment horizontal="center" vertical="center"/>
    </xf>
    <xf numFmtId="0" fontId="68" fillId="54" borderId="65" xfId="1" applyFont="1" applyFill="1" applyBorder="1" applyAlignment="1">
      <alignment horizontal="center" vertical="center"/>
    </xf>
    <xf numFmtId="0" fontId="69" fillId="52" borderId="58" xfId="1" applyFont="1" applyFill="1" applyBorder="1" applyAlignment="1">
      <alignment horizontal="center" vertical="center" wrapText="1"/>
    </xf>
    <xf numFmtId="0" fontId="69" fillId="52" borderId="59" xfId="1" applyFont="1" applyFill="1" applyBorder="1" applyAlignment="1">
      <alignment horizontal="center" vertical="center" wrapText="1"/>
    </xf>
    <xf numFmtId="0" fontId="69" fillId="52" borderId="42" xfId="1" applyFont="1" applyFill="1" applyBorder="1" applyAlignment="1">
      <alignment horizontal="center" vertical="center" wrapText="1"/>
    </xf>
    <xf numFmtId="0" fontId="69" fillId="52" borderId="2" xfId="1" applyFont="1" applyFill="1" applyBorder="1" applyAlignment="1">
      <alignment horizontal="center" vertical="center" wrapText="1"/>
    </xf>
    <xf numFmtId="0" fontId="69" fillId="52" borderId="92" xfId="1" applyFont="1" applyFill="1" applyBorder="1" applyAlignment="1">
      <alignment horizontal="center" vertical="center" wrapText="1"/>
    </xf>
    <xf numFmtId="0" fontId="69" fillId="52" borderId="93" xfId="1" applyFont="1" applyFill="1" applyBorder="1" applyAlignment="1">
      <alignment horizontal="center" vertical="center" wrapText="1"/>
    </xf>
    <xf numFmtId="0" fontId="69" fillId="50" borderId="58" xfId="1" applyFont="1" applyFill="1" applyBorder="1" applyAlignment="1">
      <alignment horizontal="center" vertical="center" wrapText="1"/>
    </xf>
    <xf numFmtId="0" fontId="69" fillId="50" borderId="59" xfId="1" applyFont="1" applyFill="1" applyBorder="1" applyAlignment="1">
      <alignment horizontal="center" vertical="center" wrapText="1"/>
    </xf>
    <xf numFmtId="0" fontId="69" fillId="50" borderId="42" xfId="1" applyFont="1" applyFill="1" applyBorder="1" applyAlignment="1">
      <alignment horizontal="center" vertical="center" wrapText="1"/>
    </xf>
    <xf numFmtId="0" fontId="69" fillId="50" borderId="43" xfId="1" applyFont="1" applyFill="1" applyBorder="1" applyAlignment="1">
      <alignment horizontal="center" vertical="center" wrapText="1"/>
    </xf>
    <xf numFmtId="0" fontId="69" fillId="50" borderId="17" xfId="1" applyFont="1" applyFill="1" applyBorder="1" applyAlignment="1">
      <alignment horizontal="center" vertical="center" wrapText="1"/>
    </xf>
    <xf numFmtId="0" fontId="28" fillId="52" borderId="93" xfId="0" applyFont="1" applyFill="1" applyBorder="1" applyAlignment="1">
      <alignment horizontal="left" vertical="center" wrapText="1"/>
    </xf>
    <xf numFmtId="0" fontId="69" fillId="52" borderId="94" xfId="1" applyFont="1" applyFill="1" applyBorder="1" applyAlignment="1">
      <alignment horizontal="center" vertical="center" wrapText="1"/>
    </xf>
    <xf numFmtId="0" fontId="68" fillId="47" borderId="19" xfId="1" applyFont="1" applyFill="1" applyBorder="1" applyAlignment="1">
      <alignment horizontal="center" vertical="center"/>
    </xf>
    <xf numFmtId="0" fontId="69" fillId="50" borderId="17" xfId="1" applyFont="1" applyFill="1" applyBorder="1" applyAlignment="1">
      <alignment horizontal="left" vertical="center" wrapText="1"/>
    </xf>
    <xf numFmtId="0" fontId="69" fillId="50" borderId="28" xfId="1" applyFont="1" applyFill="1" applyBorder="1" applyAlignment="1">
      <alignment horizontal="left" vertical="center" wrapText="1"/>
    </xf>
    <xf numFmtId="0" fontId="69" fillId="53" borderId="20" xfId="1" applyFont="1" applyFill="1" applyBorder="1" applyAlignment="1">
      <alignment horizontal="center" vertical="center" wrapText="1"/>
    </xf>
    <xf numFmtId="0" fontId="69" fillId="53" borderId="21" xfId="1" applyFont="1" applyFill="1" applyBorder="1" applyAlignment="1">
      <alignment horizontal="center" vertical="center" wrapText="1"/>
    </xf>
    <xf numFmtId="0" fontId="69" fillId="53" borderId="45" xfId="1" applyFont="1" applyFill="1" applyBorder="1" applyAlignment="1">
      <alignment horizontal="center" vertical="center" wrapText="1"/>
    </xf>
    <xf numFmtId="0" fontId="69" fillId="53" borderId="29" xfId="1" applyFont="1" applyFill="1" applyBorder="1" applyAlignment="1">
      <alignment horizontal="center" vertical="center" wrapText="1"/>
    </xf>
    <xf numFmtId="0" fontId="69" fillId="53" borderId="0" xfId="1" applyFont="1" applyFill="1" applyAlignment="1">
      <alignment horizontal="center" vertical="center" wrapText="1"/>
    </xf>
    <xf numFmtId="0" fontId="69" fillId="53" borderId="1" xfId="1" applyFont="1" applyFill="1" applyBorder="1" applyAlignment="1">
      <alignment horizontal="center" vertical="center" wrapText="1"/>
    </xf>
    <xf numFmtId="0" fontId="28" fillId="53" borderId="93" xfId="0" applyFont="1" applyFill="1" applyBorder="1" applyAlignment="1">
      <alignment horizontal="center" vertical="center" wrapText="1"/>
    </xf>
    <xf numFmtId="0" fontId="68" fillId="53" borderId="96" xfId="1" applyFont="1" applyFill="1" applyBorder="1" applyAlignment="1">
      <alignment horizontal="center" vertical="center"/>
    </xf>
    <xf numFmtId="0" fontId="68" fillId="53" borderId="11" xfId="1" applyFont="1" applyFill="1" applyBorder="1" applyAlignment="1">
      <alignment horizontal="center" vertical="center"/>
    </xf>
    <xf numFmtId="0" fontId="68" fillId="53" borderId="12" xfId="1" applyFont="1" applyFill="1" applyBorder="1" applyAlignment="1">
      <alignment horizontal="center" vertical="center"/>
    </xf>
    <xf numFmtId="0" fontId="53" fillId="26" borderId="2" xfId="1" applyFont="1" applyFill="1" applyBorder="1" applyAlignment="1">
      <alignment horizontal="center" vertical="center"/>
    </xf>
    <xf numFmtId="0" fontId="53" fillId="26" borderId="23" xfId="1" applyFont="1" applyFill="1" applyBorder="1" applyAlignment="1">
      <alignment horizontal="center" vertical="center"/>
    </xf>
    <xf numFmtId="0" fontId="53" fillId="5" borderId="10" xfId="1" applyFont="1" applyFill="1" applyBorder="1" applyAlignment="1">
      <alignment horizontal="center" vertical="center" wrapText="1"/>
    </xf>
    <xf numFmtId="0" fontId="26" fillId="0" borderId="25" xfId="1" applyFont="1" applyBorder="1" applyAlignment="1">
      <alignment horizontal="justify" vertical="top" wrapText="1"/>
    </xf>
    <xf numFmtId="0" fontId="53" fillId="3" borderId="25" xfId="1" applyFont="1" applyFill="1" applyBorder="1" applyAlignment="1">
      <alignment horizontal="left" vertical="center"/>
    </xf>
    <xf numFmtId="0" fontId="39" fillId="0" borderId="25" xfId="1" applyFont="1" applyBorder="1" applyAlignment="1">
      <alignment horizontal="justify" vertical="center" wrapText="1"/>
    </xf>
    <xf numFmtId="0" fontId="39" fillId="0" borderId="63" xfId="1" applyFont="1" applyBorder="1" applyAlignment="1">
      <alignment horizontal="justify" vertical="center" wrapText="1"/>
    </xf>
    <xf numFmtId="0" fontId="39" fillId="0" borderId="62" xfId="1" applyFont="1" applyBorder="1" applyAlignment="1">
      <alignment horizontal="justify" vertical="center" wrapText="1"/>
    </xf>
    <xf numFmtId="0" fontId="39" fillId="0" borderId="64" xfId="1" applyFont="1" applyBorder="1" applyAlignment="1">
      <alignment horizontal="justify" vertical="center" wrapText="1"/>
    </xf>
    <xf numFmtId="0" fontId="64" fillId="45" borderId="10" xfId="0" applyFont="1" applyFill="1" applyBorder="1" applyAlignment="1">
      <alignment horizontal="left" vertical="center"/>
    </xf>
    <xf numFmtId="0" fontId="29" fillId="3" borderId="63" xfId="1" applyFont="1" applyFill="1" applyBorder="1" applyAlignment="1">
      <alignment horizontal="left" vertical="center"/>
    </xf>
    <xf numFmtId="0" fontId="29" fillId="3" borderId="62" xfId="1" applyFont="1" applyFill="1" applyBorder="1" applyAlignment="1">
      <alignment horizontal="left" vertical="center"/>
    </xf>
    <xf numFmtId="0" fontId="29" fillId="3" borderId="64" xfId="1" applyFont="1" applyFill="1" applyBorder="1" applyAlignment="1">
      <alignment horizontal="left" vertical="center"/>
    </xf>
    <xf numFmtId="0" fontId="29" fillId="4" borderId="25" xfId="1" applyFont="1" applyFill="1" applyBorder="1" applyAlignment="1">
      <alignment horizontal="left" vertical="center" wrapText="1"/>
    </xf>
    <xf numFmtId="0" fontId="39" fillId="0" borderId="5" xfId="1" applyFont="1" applyBorder="1" applyAlignment="1">
      <alignment horizontal="left" vertical="center" wrapText="1"/>
    </xf>
    <xf numFmtId="0" fontId="29" fillId="4" borderId="5" xfId="1" applyFont="1" applyFill="1" applyBorder="1" applyAlignment="1">
      <alignment horizontal="left" vertical="center" wrapText="1"/>
    </xf>
    <xf numFmtId="0" fontId="64" fillId="0" borderId="85" xfId="1" applyFont="1" applyBorder="1" applyAlignment="1">
      <alignment horizontal="left" vertical="center" wrapText="1"/>
    </xf>
    <xf numFmtId="0" fontId="64" fillId="0" borderId="9" xfId="1" applyFont="1" applyBorder="1" applyAlignment="1">
      <alignment horizontal="left" vertical="center" wrapText="1"/>
    </xf>
    <xf numFmtId="0" fontId="64" fillId="0" borderId="88" xfId="1" applyFont="1" applyBorder="1" applyAlignment="1">
      <alignment horizontal="left" vertical="center" wrapText="1"/>
    </xf>
    <xf numFmtId="0" fontId="64" fillId="0" borderId="10" xfId="1" applyFont="1" applyBorder="1" applyAlignment="1">
      <alignment horizontal="left" vertical="center" wrapText="1"/>
    </xf>
    <xf numFmtId="0" fontId="64" fillId="0" borderId="122" xfId="1" applyFont="1" applyBorder="1" applyAlignment="1">
      <alignment horizontal="left" vertical="center" wrapText="1"/>
    </xf>
    <xf numFmtId="0" fontId="64" fillId="0" borderId="87" xfId="1" applyFont="1" applyBorder="1" applyAlignment="1">
      <alignment horizontal="left" vertical="center" wrapText="1"/>
    </xf>
    <xf numFmtId="0" fontId="64" fillId="0" borderId="62" xfId="1" applyFont="1" applyBorder="1" applyAlignment="1">
      <alignment horizontal="left" vertical="center" wrapText="1"/>
    </xf>
    <xf numFmtId="0" fontId="64" fillId="0" borderId="89" xfId="1" applyFont="1" applyBorder="1" applyAlignment="1">
      <alignment horizontal="left" vertical="center" wrapText="1"/>
    </xf>
    <xf numFmtId="0" fontId="29" fillId="3" borderId="25" xfId="1" applyFont="1" applyFill="1" applyBorder="1" applyAlignment="1">
      <alignment horizontal="left" vertical="center"/>
    </xf>
    <xf numFmtId="0" fontId="39" fillId="0" borderId="126" xfId="1" applyFont="1" applyBorder="1" applyAlignment="1">
      <alignment horizontal="left" vertical="center" wrapText="1"/>
    </xf>
    <xf numFmtId="0" fontId="29" fillId="4" borderId="112" xfId="1" applyFont="1" applyFill="1" applyBorder="1" applyAlignment="1">
      <alignment horizontal="left" vertical="center"/>
    </xf>
    <xf numFmtId="0" fontId="29" fillId="4" borderId="113" xfId="1" applyFont="1" applyFill="1" applyBorder="1" applyAlignment="1">
      <alignment horizontal="left" vertical="center"/>
    </xf>
    <xf numFmtId="0" fontId="39" fillId="0" borderId="114" xfId="1" applyFont="1" applyBorder="1" applyAlignment="1">
      <alignment horizontal="left" vertical="center" wrapText="1"/>
    </xf>
    <xf numFmtId="0" fontId="39" fillId="0" borderId="123" xfId="1" applyFont="1" applyBorder="1" applyAlignment="1">
      <alignment horizontal="left" vertical="center" wrapText="1"/>
    </xf>
    <xf numFmtId="0" fontId="39" fillId="0" borderId="124" xfId="1" applyFont="1" applyBorder="1" applyAlignment="1">
      <alignment horizontal="left" vertical="center" wrapText="1"/>
    </xf>
    <xf numFmtId="0" fontId="39" fillId="0" borderId="127" xfId="1" applyFont="1" applyBorder="1" applyAlignment="1">
      <alignment horizontal="left" vertical="center" wrapText="1"/>
    </xf>
    <xf numFmtId="0" fontId="29" fillId="3" borderId="20" xfId="1" applyFont="1" applyFill="1" applyBorder="1" applyAlignment="1">
      <alignment horizontal="center" vertical="center"/>
    </xf>
    <xf numFmtId="0" fontId="29" fillId="3" borderId="21" xfId="1" applyFont="1" applyFill="1" applyBorder="1" applyAlignment="1">
      <alignment horizontal="center" vertical="center"/>
    </xf>
    <xf numFmtId="0" fontId="29" fillId="3" borderId="22" xfId="1" applyFont="1" applyFill="1" applyBorder="1" applyAlignment="1">
      <alignment horizontal="center" vertical="center"/>
    </xf>
    <xf numFmtId="0" fontId="29" fillId="4" borderId="123" xfId="1" applyFont="1" applyFill="1" applyBorder="1" applyAlignment="1">
      <alignment horizontal="left" vertical="center"/>
    </xf>
    <xf numFmtId="0" fontId="29" fillId="4" borderId="124" xfId="1" applyFont="1" applyFill="1" applyBorder="1" applyAlignment="1">
      <alignment horizontal="left" vertical="center"/>
    </xf>
    <xf numFmtId="0" fontId="29" fillId="4" borderId="125" xfId="1" applyFont="1" applyFill="1" applyBorder="1" applyAlignment="1">
      <alignment horizontal="left" vertical="center"/>
    </xf>
    <xf numFmtId="0" fontId="29" fillId="4" borderId="42" xfId="1" applyFont="1" applyFill="1" applyBorder="1" applyAlignment="1">
      <alignment horizontal="center" vertical="center" wrapText="1"/>
    </xf>
    <xf numFmtId="0" fontId="29" fillId="4" borderId="92" xfId="1" applyFont="1" applyFill="1" applyBorder="1" applyAlignment="1">
      <alignment horizontal="center" vertical="center" wrapText="1"/>
    </xf>
    <xf numFmtId="0" fontId="29" fillId="4" borderId="96" xfId="1" applyFont="1" applyFill="1" applyBorder="1" applyAlignment="1">
      <alignment horizontal="center" vertical="center" wrapText="1"/>
    </xf>
    <xf numFmtId="0" fontId="29" fillId="4" borderId="98" xfId="1" applyFont="1" applyFill="1" applyBorder="1" applyAlignment="1">
      <alignment horizontal="center" vertical="center" wrapText="1"/>
    </xf>
    <xf numFmtId="0" fontId="29" fillId="4" borderId="95" xfId="1" applyFont="1" applyFill="1" applyBorder="1" applyAlignment="1">
      <alignment horizontal="center" vertical="center" wrapText="1"/>
    </xf>
    <xf numFmtId="0" fontId="29" fillId="4" borderId="11" xfId="1" applyFont="1" applyFill="1" applyBorder="1" applyAlignment="1">
      <alignment horizontal="center" vertical="center" wrapText="1"/>
    </xf>
    <xf numFmtId="0" fontId="29" fillId="4" borderId="0" xfId="1" applyFont="1" applyFill="1" applyAlignment="1">
      <alignment horizontal="center" vertical="center" wrapText="1"/>
    </xf>
    <xf numFmtId="0" fontId="29" fillId="4" borderId="1" xfId="1" applyFont="1" applyFill="1" applyBorder="1" applyAlignment="1">
      <alignment horizontal="center" vertical="center" wrapText="1"/>
    </xf>
    <xf numFmtId="0" fontId="31" fillId="4" borderId="2" xfId="1" applyFont="1" applyFill="1" applyBorder="1" applyAlignment="1">
      <alignment horizontal="center" vertical="center" wrapText="1"/>
    </xf>
    <xf numFmtId="0" fontId="29" fillId="4" borderId="3" xfId="1" applyFont="1" applyFill="1" applyBorder="1" applyAlignment="1">
      <alignment horizontal="center" vertical="center" wrapText="1"/>
    </xf>
    <xf numFmtId="0" fontId="29" fillId="4" borderId="10" xfId="1" applyFont="1" applyFill="1" applyBorder="1" applyAlignment="1">
      <alignment horizontal="center" vertical="center" wrapText="1"/>
    </xf>
    <xf numFmtId="0" fontId="29" fillId="4" borderId="16" xfId="1" applyFont="1" applyFill="1" applyBorder="1" applyAlignment="1">
      <alignment horizontal="center" vertical="center" wrapText="1"/>
    </xf>
    <xf numFmtId="0" fontId="29" fillId="4" borderId="93" xfId="1" applyFont="1" applyFill="1" applyBorder="1" applyAlignment="1">
      <alignment horizontal="center" vertical="center" wrapText="1"/>
    </xf>
    <xf numFmtId="0" fontId="29" fillId="4" borderId="97" xfId="1" applyFont="1" applyFill="1" applyBorder="1" applyAlignment="1">
      <alignment horizontal="center" vertical="center" wrapText="1"/>
    </xf>
    <xf numFmtId="0" fontId="11" fillId="47" borderId="61" xfId="1" applyFont="1" applyFill="1" applyBorder="1" applyAlignment="1">
      <alignment horizontal="center" vertical="top"/>
    </xf>
    <xf numFmtId="0" fontId="11" fillId="47" borderId="11" xfId="1" applyFont="1" applyFill="1" applyBorder="1" applyAlignment="1">
      <alignment horizontal="center" vertical="top"/>
    </xf>
    <xf numFmtId="0" fontId="67" fillId="47" borderId="102" xfId="1" applyFont="1" applyFill="1" applyBorder="1" applyAlignment="1">
      <alignment horizontal="center" vertical="center"/>
    </xf>
    <xf numFmtId="0" fontId="67" fillId="47" borderId="103" xfId="1" applyFont="1" applyFill="1" applyBorder="1" applyAlignment="1">
      <alignment horizontal="center" vertical="center"/>
    </xf>
    <xf numFmtId="0" fontId="67" fillId="47" borderId="104" xfId="1" applyFont="1" applyFill="1" applyBorder="1" applyAlignment="1">
      <alignment horizontal="center" vertical="center"/>
    </xf>
    <xf numFmtId="0" fontId="17" fillId="47" borderId="2" xfId="1" applyFont="1" applyFill="1" applyBorder="1" applyAlignment="1">
      <alignment horizontal="left" vertical="center" wrapText="1"/>
    </xf>
    <xf numFmtId="0" fontId="16" fillId="47" borderId="2" xfId="1" applyFont="1" applyFill="1" applyBorder="1" applyAlignment="1">
      <alignment horizontal="left" vertical="center" wrapText="1"/>
    </xf>
    <xf numFmtId="0" fontId="16" fillId="47" borderId="23" xfId="1" applyFont="1" applyFill="1" applyBorder="1" applyAlignment="1">
      <alignment horizontal="left" vertical="center" wrapText="1"/>
    </xf>
    <xf numFmtId="0" fontId="17" fillId="47" borderId="17" xfId="1" applyFont="1" applyFill="1" applyBorder="1" applyAlignment="1">
      <alignment horizontal="left" vertical="center" wrapText="1"/>
    </xf>
    <xf numFmtId="0" fontId="17" fillId="47" borderId="28" xfId="1" applyFont="1" applyFill="1" applyBorder="1" applyAlignment="1">
      <alignment horizontal="left" vertical="center" wrapText="1"/>
    </xf>
    <xf numFmtId="0" fontId="53" fillId="47" borderId="31" xfId="1" applyFont="1" applyFill="1" applyBorder="1" applyAlignment="1">
      <alignment horizontal="center" vertical="center" wrapText="1"/>
    </xf>
    <xf numFmtId="0" fontId="53" fillId="47" borderId="78" xfId="1" applyFont="1" applyFill="1" applyBorder="1" applyAlignment="1">
      <alignment horizontal="center" vertical="center" wrapText="1"/>
    </xf>
    <xf numFmtId="0" fontId="53" fillId="47" borderId="41" xfId="1" applyFont="1" applyFill="1" applyBorder="1" applyAlignment="1">
      <alignment horizontal="center" vertical="center" wrapText="1"/>
    </xf>
    <xf numFmtId="0" fontId="53" fillId="47" borderId="99" xfId="1" applyFont="1" applyFill="1" applyBorder="1" applyAlignment="1">
      <alignment horizontal="center" vertical="center" wrapText="1"/>
    </xf>
    <xf numFmtId="0" fontId="30" fillId="48" borderId="58" xfId="1" applyFont="1" applyFill="1" applyBorder="1" applyAlignment="1">
      <alignment horizontal="center" vertical="center" wrapText="1"/>
    </xf>
    <xf numFmtId="0" fontId="30" fillId="48" borderId="59" xfId="1" applyFont="1" applyFill="1" applyBorder="1" applyAlignment="1">
      <alignment horizontal="center" vertical="center" wrapText="1"/>
    </xf>
    <xf numFmtId="0" fontId="30" fillId="48" borderId="42" xfId="1" applyFont="1" applyFill="1" applyBorder="1" applyAlignment="1">
      <alignment horizontal="center" vertical="center" wrapText="1"/>
    </xf>
    <xf numFmtId="0" fontId="30" fillId="48" borderId="2" xfId="1" applyFont="1" applyFill="1" applyBorder="1" applyAlignment="1">
      <alignment horizontal="center" vertical="center" wrapText="1"/>
    </xf>
    <xf numFmtId="0" fontId="30" fillId="48" borderId="43" xfId="1" applyFont="1" applyFill="1" applyBorder="1" applyAlignment="1">
      <alignment horizontal="center" vertical="center" wrapText="1"/>
    </xf>
    <xf numFmtId="0" fontId="30" fillId="48" borderId="17" xfId="1" applyFont="1" applyFill="1" applyBorder="1" applyAlignment="1">
      <alignment horizontal="center" vertical="center" wrapText="1"/>
    </xf>
    <xf numFmtId="0" fontId="17" fillId="47" borderId="59" xfId="1" applyFont="1" applyFill="1" applyBorder="1" applyAlignment="1">
      <alignment horizontal="left" vertical="center" wrapText="1"/>
    </xf>
    <xf numFmtId="0" fontId="53" fillId="47" borderId="59" xfId="1" applyFont="1" applyFill="1" applyBorder="1" applyAlignment="1">
      <alignment horizontal="center" vertical="center" textRotation="90" wrapText="1"/>
    </xf>
    <xf numFmtId="0" fontId="53" fillId="47" borderId="2" xfId="1" applyFont="1" applyFill="1" applyBorder="1" applyAlignment="1">
      <alignment horizontal="center" vertical="center" textRotation="90" wrapText="1"/>
    </xf>
    <xf numFmtId="0" fontId="53" fillId="47" borderId="17" xfId="1" applyFont="1" applyFill="1" applyBorder="1" applyAlignment="1">
      <alignment horizontal="center" vertical="center" textRotation="90" wrapText="1"/>
    </xf>
    <xf numFmtId="0" fontId="16" fillId="47" borderId="59" xfId="1" applyFont="1" applyFill="1" applyBorder="1" applyAlignment="1">
      <alignment horizontal="left" vertical="center" wrapText="1"/>
    </xf>
    <xf numFmtId="0" fontId="16" fillId="47" borderId="46" xfId="1" applyFont="1" applyFill="1" applyBorder="1" applyAlignment="1">
      <alignment horizontal="left" vertical="center" wrapText="1"/>
    </xf>
    <xf numFmtId="0" fontId="29" fillId="47" borderId="65" xfId="1" applyFont="1" applyFill="1" applyBorder="1" applyAlignment="1">
      <alignment horizontal="center" vertical="center"/>
    </xf>
    <xf numFmtId="0" fontId="29" fillId="47" borderId="4" xfId="1" applyFont="1" applyFill="1" applyBorder="1" applyAlignment="1">
      <alignment horizontal="center" vertical="center"/>
    </xf>
    <xf numFmtId="0" fontId="29" fillId="47" borderId="95" xfId="1" applyFont="1" applyFill="1" applyBorder="1" applyAlignment="1">
      <alignment horizontal="center" vertical="center"/>
    </xf>
    <xf numFmtId="0" fontId="30" fillId="49" borderId="20" xfId="1" applyFont="1" applyFill="1" applyBorder="1" applyAlignment="1">
      <alignment horizontal="center" vertical="center" wrapText="1"/>
    </xf>
    <xf numFmtId="0" fontId="30" fillId="49" borderId="21" xfId="1" applyFont="1" applyFill="1" applyBorder="1" applyAlignment="1">
      <alignment horizontal="center" vertical="center" wrapText="1"/>
    </xf>
    <xf numFmtId="0" fontId="30" fillId="49" borderId="45" xfId="1" applyFont="1" applyFill="1" applyBorder="1" applyAlignment="1">
      <alignment horizontal="center" vertical="center" wrapText="1"/>
    </xf>
    <xf numFmtId="0" fontId="30" fillId="49" borderId="29" xfId="1" applyFont="1" applyFill="1" applyBorder="1" applyAlignment="1">
      <alignment horizontal="center" vertical="center" wrapText="1"/>
    </xf>
    <xf numFmtId="0" fontId="30" fillId="49" borderId="0" xfId="1" applyFont="1" applyFill="1" applyAlignment="1">
      <alignment horizontal="center" vertical="center" wrapText="1"/>
    </xf>
    <xf numFmtId="0" fontId="30" fillId="49" borderId="1" xfId="1" applyFont="1" applyFill="1" applyBorder="1" applyAlignment="1">
      <alignment horizontal="center" vertical="center" wrapText="1"/>
    </xf>
    <xf numFmtId="0" fontId="30" fillId="49" borderId="47" xfId="1" applyFont="1" applyFill="1" applyBorder="1" applyAlignment="1">
      <alignment horizontal="center" vertical="center" wrapText="1"/>
    </xf>
    <xf numFmtId="0" fontId="30" fillId="49" borderId="44" xfId="1" applyFont="1" applyFill="1" applyBorder="1" applyAlignment="1">
      <alignment horizontal="center" vertical="center" wrapText="1"/>
    </xf>
    <xf numFmtId="0" fontId="30" fillId="49" borderId="38" xfId="1" applyFont="1" applyFill="1" applyBorder="1" applyAlignment="1">
      <alignment horizontal="center" vertical="center" wrapText="1"/>
    </xf>
    <xf numFmtId="0" fontId="1" fillId="49" borderId="59" xfId="0" applyFont="1" applyFill="1" applyBorder="1" applyAlignment="1">
      <alignment horizontal="left" vertical="center" wrapText="1"/>
    </xf>
    <xf numFmtId="0" fontId="11" fillId="49" borderId="59" xfId="1" applyFont="1" applyFill="1" applyBorder="1" applyAlignment="1">
      <alignment horizontal="left" wrapText="1"/>
    </xf>
    <xf numFmtId="0" fontId="11" fillId="49" borderId="57" xfId="1" applyFont="1" applyFill="1" applyBorder="1" applyAlignment="1">
      <alignment horizontal="left" wrapText="1"/>
    </xf>
    <xf numFmtId="0" fontId="1" fillId="49" borderId="18" xfId="0" applyFont="1" applyFill="1" applyBorder="1" applyAlignment="1">
      <alignment horizontal="center" vertical="center" wrapText="1"/>
    </xf>
    <xf numFmtId="0" fontId="1" fillId="49" borderId="56" xfId="0" applyFont="1" applyFill="1" applyBorder="1" applyAlignment="1">
      <alignment horizontal="center" vertical="center" wrapText="1"/>
    </xf>
    <xf numFmtId="0" fontId="1" fillId="49" borderId="19" xfId="0" applyFont="1" applyFill="1" applyBorder="1" applyAlignment="1">
      <alignment horizontal="center" vertical="center" wrapText="1"/>
    </xf>
    <xf numFmtId="0" fontId="12" fillId="49" borderId="17" xfId="0" applyFont="1" applyFill="1" applyBorder="1" applyAlignment="1">
      <alignment horizontal="left" vertical="top" wrapText="1"/>
    </xf>
    <xf numFmtId="0" fontId="12" fillId="49" borderId="18" xfId="0" applyFont="1" applyFill="1" applyBorder="1" applyAlignment="1">
      <alignment horizontal="left" vertical="top" wrapText="1"/>
    </xf>
    <xf numFmtId="0" fontId="30" fillId="50" borderId="58" xfId="1" applyFont="1" applyFill="1" applyBorder="1" applyAlignment="1">
      <alignment horizontal="center" vertical="center" wrapText="1"/>
    </xf>
    <xf numFmtId="0" fontId="30" fillId="50" borderId="59" xfId="1" applyFont="1" applyFill="1" applyBorder="1" applyAlignment="1">
      <alignment horizontal="center" vertical="center" wrapText="1"/>
    </xf>
    <xf numFmtId="0" fontId="30" fillId="50" borderId="42" xfId="1" applyFont="1" applyFill="1" applyBorder="1" applyAlignment="1">
      <alignment horizontal="center" vertical="center" wrapText="1"/>
    </xf>
    <xf numFmtId="0" fontId="30" fillId="50" borderId="2" xfId="1" applyFont="1" applyFill="1" applyBorder="1" applyAlignment="1">
      <alignment horizontal="center" vertical="center" wrapText="1"/>
    </xf>
    <xf numFmtId="0" fontId="30" fillId="50" borderId="43" xfId="1" applyFont="1" applyFill="1" applyBorder="1" applyAlignment="1">
      <alignment horizontal="center" vertical="center" wrapText="1"/>
    </xf>
    <xf numFmtId="0" fontId="30" fillId="50" borderId="17" xfId="1" applyFont="1" applyFill="1" applyBorder="1" applyAlignment="1">
      <alignment horizontal="center" vertical="center" wrapText="1"/>
    </xf>
    <xf numFmtId="0" fontId="1" fillId="50" borderId="59" xfId="0" applyFont="1" applyFill="1" applyBorder="1" applyAlignment="1">
      <alignment horizontal="left" vertical="top" wrapText="1"/>
    </xf>
    <xf numFmtId="0" fontId="16" fillId="50" borderId="59" xfId="1" applyFont="1" applyFill="1" applyBorder="1" applyAlignment="1">
      <alignment horizontal="left" vertical="center" wrapText="1"/>
    </xf>
    <xf numFmtId="0" fontId="16" fillId="50" borderId="46" xfId="1" applyFont="1" applyFill="1" applyBorder="1" applyAlignment="1">
      <alignment horizontal="left" vertical="center" wrapText="1"/>
    </xf>
    <xf numFmtId="0" fontId="67" fillId="47" borderId="76" xfId="1" applyFont="1" applyFill="1" applyBorder="1" applyAlignment="1">
      <alignment horizontal="center" vertical="center"/>
    </xf>
    <xf numFmtId="0" fontId="67" fillId="47" borderId="91" xfId="1" applyFont="1" applyFill="1" applyBorder="1" applyAlignment="1">
      <alignment horizontal="center" vertical="center"/>
    </xf>
    <xf numFmtId="0" fontId="67" fillId="47" borderId="101" xfId="1" applyFont="1" applyFill="1" applyBorder="1" applyAlignment="1">
      <alignment horizontal="center" vertical="center"/>
    </xf>
    <xf numFmtId="0" fontId="1" fillId="50" borderId="2" xfId="0" applyFont="1" applyFill="1" applyBorder="1" applyAlignment="1">
      <alignment horizontal="left" vertical="center" wrapText="1"/>
    </xf>
    <xf numFmtId="0" fontId="67" fillId="47" borderId="90" xfId="1" applyFont="1" applyFill="1" applyBorder="1" applyAlignment="1">
      <alignment horizontal="center" vertical="center"/>
    </xf>
    <xf numFmtId="0" fontId="1" fillId="49" borderId="3" xfId="0" applyFont="1" applyFill="1" applyBorder="1" applyAlignment="1">
      <alignment horizontal="center" vertical="center" wrapText="1"/>
    </xf>
    <xf numFmtId="0" fontId="1" fillId="49" borderId="10" xfId="0" applyFont="1" applyFill="1" applyBorder="1" applyAlignment="1">
      <alignment horizontal="center" vertical="center" wrapText="1"/>
    </xf>
    <xf numFmtId="0" fontId="1" fillId="49" borderId="4" xfId="0" applyFont="1" applyFill="1" applyBorder="1" applyAlignment="1">
      <alignment horizontal="center" vertical="center" wrapText="1"/>
    </xf>
    <xf numFmtId="0" fontId="53" fillId="49" borderId="93" xfId="1" applyFont="1" applyFill="1" applyBorder="1" applyAlignment="1">
      <alignment horizontal="center" vertical="center" textRotation="90" wrapText="1"/>
    </xf>
    <xf numFmtId="0" fontId="53" fillId="49" borderId="14" xfId="1" applyFont="1" applyFill="1" applyBorder="1" applyAlignment="1">
      <alignment horizontal="center" vertical="center" textRotation="90" wrapText="1"/>
    </xf>
    <xf numFmtId="0" fontId="53" fillId="49" borderId="39" xfId="1" applyFont="1" applyFill="1" applyBorder="1" applyAlignment="1">
      <alignment horizontal="center" vertical="center" textRotation="90" wrapText="1"/>
    </xf>
    <xf numFmtId="0" fontId="1" fillId="49" borderId="2" xfId="0" applyFont="1" applyFill="1" applyBorder="1" applyAlignment="1">
      <alignment horizontal="left" vertical="top" wrapText="1"/>
    </xf>
    <xf numFmtId="0" fontId="1" fillId="49" borderId="3" xfId="0" applyFont="1" applyFill="1" applyBorder="1" applyAlignment="1">
      <alignment horizontal="left" vertical="top" wrapText="1"/>
    </xf>
    <xf numFmtId="0" fontId="29" fillId="49" borderId="42" xfId="1" applyFont="1" applyFill="1" applyBorder="1" applyAlignment="1">
      <alignment horizontal="center" vertical="center"/>
    </xf>
    <xf numFmtId="0" fontId="29" fillId="49" borderId="43" xfId="1" applyFont="1" applyFill="1" applyBorder="1" applyAlignment="1">
      <alignment horizontal="center" vertical="center"/>
    </xf>
    <xf numFmtId="0" fontId="29" fillId="49" borderId="96" xfId="1" applyFont="1" applyFill="1" applyBorder="1" applyAlignment="1">
      <alignment horizontal="center" vertical="center"/>
    </xf>
    <xf numFmtId="0" fontId="29" fillId="49" borderId="11" xfId="1" applyFont="1" applyFill="1" applyBorder="1" applyAlignment="1">
      <alignment horizontal="center" vertical="center"/>
    </xf>
    <xf numFmtId="0" fontId="29" fillId="49" borderId="37" xfId="1" applyFont="1" applyFill="1" applyBorder="1" applyAlignment="1">
      <alignment horizontal="center" vertical="center"/>
    </xf>
    <xf numFmtId="0" fontId="1" fillId="49" borderId="3" xfId="0" applyFont="1" applyFill="1" applyBorder="1" applyAlignment="1">
      <alignment horizontal="center" vertical="top" wrapText="1"/>
    </xf>
    <xf numFmtId="0" fontId="1" fillId="49" borderId="10" xfId="0" applyFont="1" applyFill="1" applyBorder="1" applyAlignment="1">
      <alignment horizontal="center" vertical="top" wrapText="1"/>
    </xf>
    <xf numFmtId="0" fontId="1" fillId="49" borderId="93" xfId="0" applyFont="1" applyFill="1" applyBorder="1" applyAlignment="1">
      <alignment horizontal="left" vertical="top" wrapText="1"/>
    </xf>
    <xf numFmtId="0" fontId="1" fillId="49" borderId="96" xfId="0" applyFont="1" applyFill="1" applyBorder="1" applyAlignment="1">
      <alignment horizontal="left" vertical="top" wrapText="1"/>
    </xf>
    <xf numFmtId="0" fontId="1" fillId="50" borderId="2" xfId="0" applyFont="1" applyFill="1" applyBorder="1" applyAlignment="1">
      <alignment horizontal="center" vertical="center" wrapText="1"/>
    </xf>
    <xf numFmtId="0" fontId="53" fillId="50" borderId="2" xfId="1" applyFont="1" applyFill="1" applyBorder="1" applyAlignment="1">
      <alignment horizontal="center" vertical="center" textRotation="90" wrapText="1"/>
    </xf>
    <xf numFmtId="0" fontId="1" fillId="50" borderId="2" xfId="0" applyFont="1" applyFill="1" applyBorder="1" applyAlignment="1">
      <alignment horizontal="left" vertical="top" wrapText="1"/>
    </xf>
    <xf numFmtId="0" fontId="1" fillId="50" borderId="23" xfId="0" applyFont="1" applyFill="1" applyBorder="1" applyAlignment="1">
      <alignment horizontal="left" vertical="top" wrapText="1"/>
    </xf>
    <xf numFmtId="0" fontId="29" fillId="50" borderId="96" xfId="1" applyFont="1" applyFill="1" applyBorder="1" applyAlignment="1">
      <alignment horizontal="center" vertical="center"/>
    </xf>
    <xf numFmtId="0" fontId="29" fillId="50" borderId="12" xfId="1" applyFont="1" applyFill="1" applyBorder="1" applyAlignment="1">
      <alignment horizontal="center" vertical="center"/>
    </xf>
    <xf numFmtId="0" fontId="16" fillId="50" borderId="2" xfId="1" applyFont="1" applyFill="1" applyBorder="1" applyAlignment="1">
      <alignment horizontal="left" vertical="center" wrapText="1"/>
    </xf>
    <xf numFmtId="0" fontId="16" fillId="50" borderId="23" xfId="1" applyFont="1" applyFill="1" applyBorder="1" applyAlignment="1">
      <alignment horizontal="left" vertical="center" wrapText="1"/>
    </xf>
    <xf numFmtId="0" fontId="11" fillId="50" borderId="2" xfId="1" applyFont="1" applyFill="1" applyBorder="1" applyAlignment="1">
      <alignment horizontal="left" vertical="center" wrapText="1"/>
    </xf>
    <xf numFmtId="0" fontId="11" fillId="50" borderId="23" xfId="1" applyFont="1" applyFill="1" applyBorder="1" applyAlignment="1">
      <alignment horizontal="left" vertical="center" wrapText="1"/>
    </xf>
    <xf numFmtId="0" fontId="16" fillId="50" borderId="2" xfId="1" applyFont="1" applyFill="1" applyBorder="1" applyAlignment="1">
      <alignment horizontal="center" vertical="center" wrapText="1"/>
    </xf>
    <xf numFmtId="0" fontId="16" fillId="50" borderId="23" xfId="1" applyFont="1" applyFill="1" applyBorder="1" applyAlignment="1">
      <alignment horizontal="center" vertical="center" wrapText="1"/>
    </xf>
    <xf numFmtId="0" fontId="29" fillId="50" borderId="4" xfId="1" applyFont="1" applyFill="1" applyBorder="1" applyAlignment="1">
      <alignment horizontal="center" vertical="center"/>
    </xf>
    <xf numFmtId="0" fontId="29" fillId="50" borderId="11" xfId="1" applyFont="1" applyFill="1" applyBorder="1" applyAlignment="1">
      <alignment horizontal="center" vertical="center"/>
    </xf>
    <xf numFmtId="0" fontId="59" fillId="50" borderId="2" xfId="0" applyFont="1" applyFill="1" applyBorder="1" applyAlignment="1">
      <alignment horizontal="center" vertical="center" textRotation="90" wrapText="1"/>
    </xf>
    <xf numFmtId="0" fontId="59" fillId="50" borderId="17" xfId="0" applyFont="1" applyFill="1" applyBorder="1" applyAlignment="1">
      <alignment horizontal="center" vertical="center" textRotation="90" wrapText="1"/>
    </xf>
    <xf numFmtId="0" fontId="29" fillId="50" borderId="19" xfId="1" applyFont="1" applyFill="1" applyBorder="1" applyAlignment="1">
      <alignment horizontal="center" vertical="center"/>
    </xf>
    <xf numFmtId="0" fontId="29" fillId="50" borderId="37" xfId="1" applyFont="1" applyFill="1" applyBorder="1" applyAlignment="1">
      <alignment horizontal="center" vertical="center"/>
    </xf>
    <xf numFmtId="0" fontId="1" fillId="50" borderId="17" xfId="0" applyFont="1" applyFill="1" applyBorder="1" applyAlignment="1">
      <alignment horizontal="center" vertical="center" wrapText="1"/>
    </xf>
    <xf numFmtId="0" fontId="16" fillId="50" borderId="17" xfId="1" applyFont="1" applyFill="1" applyBorder="1" applyAlignment="1">
      <alignment horizontal="left" vertical="center" wrapText="1"/>
    </xf>
    <xf numFmtId="0" fontId="16" fillId="50" borderId="28" xfId="1" applyFont="1" applyFill="1" applyBorder="1" applyAlignment="1">
      <alignment horizontal="left" vertical="center" wrapText="1"/>
    </xf>
    <xf numFmtId="0" fontId="67" fillId="10" borderId="76" xfId="1" applyFont="1" applyFill="1" applyBorder="1" applyAlignment="1">
      <alignment horizontal="center" vertical="center"/>
    </xf>
    <xf numFmtId="0" fontId="67" fillId="10" borderId="91" xfId="1" applyFont="1" applyFill="1" applyBorder="1" applyAlignment="1">
      <alignment horizontal="center" vertical="center"/>
    </xf>
    <xf numFmtId="0" fontId="1" fillId="51" borderId="2" xfId="0" applyFont="1" applyFill="1" applyBorder="1" applyAlignment="1">
      <alignment horizontal="left" vertical="center" wrapText="1"/>
    </xf>
    <xf numFmtId="0" fontId="16" fillId="51" borderId="2" xfId="1" applyFont="1" applyFill="1" applyBorder="1" applyAlignment="1">
      <alignment horizontal="center" vertical="center" wrapText="1"/>
    </xf>
    <xf numFmtId="0" fontId="16" fillId="51" borderId="23" xfId="1" applyFont="1" applyFill="1" applyBorder="1" applyAlignment="1">
      <alignment horizontal="center" vertical="center" wrapText="1"/>
    </xf>
    <xf numFmtId="0" fontId="53" fillId="51" borderId="2" xfId="1" applyFont="1" applyFill="1" applyBorder="1" applyAlignment="1">
      <alignment horizontal="center" vertical="center" textRotation="90" wrapText="1"/>
    </xf>
    <xf numFmtId="0" fontId="16" fillId="51" borderId="2" xfId="1" applyFont="1" applyFill="1" applyBorder="1" applyAlignment="1">
      <alignment horizontal="left" vertical="center" wrapText="1"/>
    </xf>
    <xf numFmtId="0" fontId="16" fillId="51" borderId="23" xfId="1" applyFont="1" applyFill="1" applyBorder="1" applyAlignment="1">
      <alignment horizontal="left" vertical="center" wrapText="1"/>
    </xf>
    <xf numFmtId="0" fontId="29" fillId="51" borderId="4" xfId="1" applyFont="1" applyFill="1" applyBorder="1" applyAlignment="1">
      <alignment horizontal="center" vertical="center"/>
    </xf>
    <xf numFmtId="0" fontId="29" fillId="51" borderId="3" xfId="1" applyFont="1" applyFill="1" applyBorder="1" applyAlignment="1">
      <alignment horizontal="center" vertical="center"/>
    </xf>
    <xf numFmtId="0" fontId="1" fillId="51" borderId="23" xfId="0" applyFont="1" applyFill="1" applyBorder="1" applyAlignment="1">
      <alignment horizontal="left" vertical="center" wrapText="1"/>
    </xf>
    <xf numFmtId="0" fontId="1" fillId="51" borderId="2" xfId="0" applyFont="1" applyFill="1" applyBorder="1" applyAlignment="1">
      <alignment horizontal="left" vertical="top" wrapText="1"/>
    </xf>
    <xf numFmtId="0" fontId="1" fillId="51" borderId="23" xfId="0" applyFont="1" applyFill="1" applyBorder="1" applyAlignment="1">
      <alignment horizontal="left" vertical="top" wrapText="1"/>
    </xf>
    <xf numFmtId="0" fontId="1" fillId="51" borderId="93" xfId="0" applyFont="1" applyFill="1" applyBorder="1" applyAlignment="1">
      <alignment horizontal="left" vertical="center" wrapText="1"/>
    </xf>
    <xf numFmtId="0" fontId="1" fillId="51" borderId="93" xfId="0" applyFont="1" applyFill="1" applyBorder="1" applyAlignment="1">
      <alignment horizontal="left" vertical="top" wrapText="1"/>
    </xf>
    <xf numFmtId="0" fontId="1" fillId="51" borderId="94" xfId="0" applyFont="1" applyFill="1" applyBorder="1" applyAlignment="1">
      <alignment horizontal="left" vertical="top" wrapText="1"/>
    </xf>
    <xf numFmtId="0" fontId="53" fillId="52" borderId="20" xfId="1" applyFont="1" applyFill="1" applyBorder="1" applyAlignment="1">
      <alignment horizontal="center" vertical="center" wrapText="1"/>
    </xf>
    <xf numFmtId="0" fontId="53" fillId="52" borderId="29" xfId="1" applyFont="1" applyFill="1" applyBorder="1" applyAlignment="1">
      <alignment horizontal="center" vertical="center" wrapText="1"/>
    </xf>
    <xf numFmtId="0" fontId="30" fillId="52" borderId="58" xfId="1" applyFont="1" applyFill="1" applyBorder="1" applyAlignment="1">
      <alignment horizontal="center" vertical="center" wrapText="1"/>
    </xf>
    <xf numFmtId="0" fontId="30" fillId="52" borderId="59" xfId="1" applyFont="1" applyFill="1" applyBorder="1" applyAlignment="1">
      <alignment horizontal="center" vertical="center" wrapText="1"/>
    </xf>
    <xf numFmtId="0" fontId="30" fillId="52" borderId="42" xfId="1" applyFont="1" applyFill="1" applyBorder="1" applyAlignment="1">
      <alignment horizontal="center" vertical="center" wrapText="1"/>
    </xf>
    <xf numFmtId="0" fontId="30" fillId="52" borderId="2" xfId="1" applyFont="1" applyFill="1" applyBorder="1" applyAlignment="1">
      <alignment horizontal="center" vertical="center" wrapText="1"/>
    </xf>
    <xf numFmtId="0" fontId="30" fillId="52" borderId="92" xfId="1" applyFont="1" applyFill="1" applyBorder="1" applyAlignment="1">
      <alignment horizontal="center" vertical="center" wrapText="1"/>
    </xf>
    <xf numFmtId="0" fontId="30" fillId="52" borderId="93" xfId="1" applyFont="1" applyFill="1" applyBorder="1" applyAlignment="1">
      <alignment horizontal="center" vertical="center" wrapText="1"/>
    </xf>
    <xf numFmtId="0" fontId="1" fillId="52" borderId="59" xfId="0" applyFont="1" applyFill="1" applyBorder="1" applyAlignment="1">
      <alignment horizontal="left" vertical="center" wrapText="1"/>
    </xf>
    <xf numFmtId="0" fontId="53" fillId="52" borderId="59" xfId="1" applyFont="1" applyFill="1" applyBorder="1" applyAlignment="1">
      <alignment horizontal="center" vertical="center" textRotation="90" wrapText="1"/>
    </xf>
    <xf numFmtId="0" fontId="53" fillId="52" borderId="2" xfId="1" applyFont="1" applyFill="1" applyBorder="1" applyAlignment="1">
      <alignment horizontal="center" vertical="center" textRotation="90" wrapText="1"/>
    </xf>
    <xf numFmtId="0" fontId="16" fillId="52" borderId="59" xfId="1" applyFont="1" applyFill="1" applyBorder="1" applyAlignment="1">
      <alignment horizontal="left" vertical="top" wrapText="1"/>
    </xf>
    <xf numFmtId="0" fontId="16" fillId="52" borderId="46" xfId="1" applyFont="1" applyFill="1" applyBorder="1" applyAlignment="1">
      <alignment horizontal="left" vertical="top" wrapText="1"/>
    </xf>
    <xf numFmtId="0" fontId="33" fillId="52" borderId="2" xfId="1" applyFont="1" applyFill="1" applyBorder="1" applyAlignment="1">
      <alignment horizontal="left" vertical="top" wrapText="1"/>
    </xf>
    <xf numFmtId="0" fontId="1" fillId="52" borderId="2" xfId="0" applyFont="1" applyFill="1" applyBorder="1" applyAlignment="1">
      <alignment horizontal="left" vertical="top" wrapText="1"/>
    </xf>
    <xf numFmtId="0" fontId="1" fillId="52" borderId="23" xfId="0" applyFont="1" applyFill="1" applyBorder="1" applyAlignment="1">
      <alignment horizontal="left" vertical="top" wrapText="1"/>
    </xf>
    <xf numFmtId="0" fontId="33" fillId="52" borderId="2" xfId="1" applyFont="1" applyFill="1" applyBorder="1" applyAlignment="1">
      <alignment horizontal="center" vertical="top" wrapText="1"/>
    </xf>
    <xf numFmtId="0" fontId="1" fillId="53" borderId="2" xfId="0" applyFont="1" applyFill="1" applyBorder="1" applyAlignment="1">
      <alignment horizontal="left" vertical="center" wrapText="1"/>
    </xf>
    <xf numFmtId="0" fontId="1" fillId="53" borderId="2" xfId="0" applyFont="1" applyFill="1" applyBorder="1" applyAlignment="1">
      <alignment horizontal="center" vertical="center" wrapText="1"/>
    </xf>
    <xf numFmtId="0" fontId="59" fillId="53" borderId="13" xfId="0" applyFont="1" applyFill="1" applyBorder="1" applyAlignment="1">
      <alignment horizontal="center" vertical="center" textRotation="90" wrapText="1"/>
    </xf>
    <xf numFmtId="0" fontId="59" fillId="53" borderId="93" xfId="0" applyFont="1" applyFill="1" applyBorder="1" applyAlignment="1">
      <alignment horizontal="center" vertical="center" textRotation="90" wrapText="1"/>
    </xf>
    <xf numFmtId="0" fontId="16" fillId="53" borderId="13" xfId="1" applyFont="1" applyFill="1" applyBorder="1" applyAlignment="1">
      <alignment horizontal="center" vertical="center" wrapText="1"/>
    </xf>
    <xf numFmtId="0" fontId="16" fillId="53" borderId="77" xfId="1" applyFont="1" applyFill="1" applyBorder="1" applyAlignment="1">
      <alignment horizontal="center" vertical="center" wrapText="1"/>
    </xf>
    <xf numFmtId="0" fontId="53" fillId="51" borderId="31" xfId="1" applyFont="1" applyFill="1" applyBorder="1" applyAlignment="1">
      <alignment horizontal="center" vertical="center" wrapText="1"/>
    </xf>
    <xf numFmtId="0" fontId="53" fillId="51" borderId="41" xfId="1" applyFont="1" applyFill="1" applyBorder="1" applyAlignment="1">
      <alignment horizontal="center" vertical="center" wrapText="1"/>
    </xf>
    <xf numFmtId="0" fontId="53" fillId="51" borderId="27" xfId="1" applyFont="1" applyFill="1" applyBorder="1" applyAlignment="1">
      <alignment horizontal="center" vertical="center" wrapText="1"/>
    </xf>
    <xf numFmtId="0" fontId="30" fillId="58" borderId="58" xfId="1" applyFont="1" applyFill="1" applyBorder="1" applyAlignment="1">
      <alignment horizontal="center" vertical="center" wrapText="1"/>
    </xf>
    <xf numFmtId="0" fontId="30" fillId="58" borderId="59" xfId="1" applyFont="1" applyFill="1" applyBorder="1" applyAlignment="1">
      <alignment horizontal="center" vertical="center" wrapText="1"/>
    </xf>
    <xf numFmtId="0" fontId="30" fillId="58" borderId="42" xfId="1" applyFont="1" applyFill="1" applyBorder="1" applyAlignment="1">
      <alignment horizontal="center" vertical="center" wrapText="1"/>
    </xf>
    <xf numFmtId="0" fontId="30" fillId="58" borderId="2" xfId="1" applyFont="1" applyFill="1" applyBorder="1" applyAlignment="1">
      <alignment horizontal="center" vertical="center" wrapText="1"/>
    </xf>
    <xf numFmtId="0" fontId="30" fillId="58" borderId="92" xfId="1" applyFont="1" applyFill="1" applyBorder="1" applyAlignment="1">
      <alignment horizontal="center" vertical="center" wrapText="1"/>
    </xf>
    <xf numFmtId="0" fontId="30" fillId="58" borderId="93" xfId="1" applyFont="1" applyFill="1" applyBorder="1" applyAlignment="1">
      <alignment horizontal="center" vertical="center" wrapText="1"/>
    </xf>
    <xf numFmtId="0" fontId="1" fillId="51" borderId="59" xfId="0" applyFont="1" applyFill="1" applyBorder="1" applyAlignment="1">
      <alignment horizontal="left" vertical="center" wrapText="1"/>
    </xf>
    <xf numFmtId="0" fontId="16" fillId="51" borderId="59" xfId="1" applyFont="1" applyFill="1" applyBorder="1" applyAlignment="1">
      <alignment horizontal="left" vertical="center" wrapText="1"/>
    </xf>
    <xf numFmtId="0" fontId="16" fillId="51" borderId="46" xfId="1" applyFont="1" applyFill="1" applyBorder="1" applyAlignment="1">
      <alignment horizontal="left" vertical="center" wrapText="1"/>
    </xf>
    <xf numFmtId="0" fontId="1" fillId="52" borderId="93" xfId="0" applyFont="1" applyFill="1" applyBorder="1" applyAlignment="1">
      <alignment horizontal="left" vertical="center" wrapText="1"/>
    </xf>
    <xf numFmtId="0" fontId="16" fillId="52" borderId="93" xfId="1" applyFont="1" applyFill="1" applyBorder="1" applyAlignment="1">
      <alignment horizontal="center" vertical="center" wrapText="1"/>
    </xf>
    <xf numFmtId="0" fontId="16" fillId="52" borderId="94" xfId="1" applyFont="1" applyFill="1" applyBorder="1" applyAlignment="1">
      <alignment horizontal="center" vertical="center" wrapText="1"/>
    </xf>
    <xf numFmtId="0" fontId="30" fillId="53" borderId="20" xfId="1" applyFont="1" applyFill="1" applyBorder="1" applyAlignment="1">
      <alignment horizontal="center" vertical="center" wrapText="1"/>
    </xf>
    <xf numFmtId="0" fontId="30" fillId="53" borderId="21" xfId="1" applyFont="1" applyFill="1" applyBorder="1" applyAlignment="1">
      <alignment horizontal="center" vertical="center" wrapText="1"/>
    </xf>
    <xf numFmtId="0" fontId="30" fillId="53" borderId="45" xfId="1" applyFont="1" applyFill="1" applyBorder="1" applyAlignment="1">
      <alignment horizontal="center" vertical="center" wrapText="1"/>
    </xf>
    <xf numFmtId="0" fontId="30" fillId="53" borderId="29" xfId="1" applyFont="1" applyFill="1" applyBorder="1" applyAlignment="1">
      <alignment horizontal="center" vertical="center" wrapText="1"/>
    </xf>
    <xf numFmtId="0" fontId="30" fillId="53" borderId="0" xfId="1" applyFont="1" applyFill="1" applyAlignment="1">
      <alignment horizontal="center" vertical="center" wrapText="1"/>
    </xf>
    <xf numFmtId="0" fontId="30" fillId="53" borderId="1" xfId="1" applyFont="1" applyFill="1" applyBorder="1" applyAlignment="1">
      <alignment horizontal="center" vertical="center" wrapText="1"/>
    </xf>
    <xf numFmtId="0" fontId="33" fillId="53" borderId="59" xfId="1" applyFont="1" applyFill="1" applyBorder="1" applyAlignment="1">
      <alignment horizontal="left" vertical="center" wrapText="1"/>
    </xf>
    <xf numFmtId="0" fontId="16" fillId="53" borderId="59" xfId="1" applyFont="1" applyFill="1" applyBorder="1" applyAlignment="1">
      <alignment horizontal="left" vertical="center" wrapText="1"/>
    </xf>
    <xf numFmtId="0" fontId="16" fillId="53" borderId="46" xfId="1" applyFont="1" applyFill="1" applyBorder="1" applyAlignment="1">
      <alignment horizontal="left" vertical="center" wrapText="1"/>
    </xf>
    <xf numFmtId="0" fontId="67" fillId="10" borderId="102" xfId="1" applyFont="1" applyFill="1" applyBorder="1" applyAlignment="1">
      <alignment horizontal="center" vertical="center"/>
    </xf>
    <xf numFmtId="0" fontId="67" fillId="10" borderId="103" xfId="1" applyFont="1" applyFill="1" applyBorder="1" applyAlignment="1">
      <alignment horizontal="center" vertical="center"/>
    </xf>
    <xf numFmtId="0" fontId="67" fillId="10" borderId="104" xfId="1" applyFont="1" applyFill="1" applyBorder="1" applyAlignment="1">
      <alignment horizontal="center" vertical="center"/>
    </xf>
    <xf numFmtId="0" fontId="1" fillId="52" borderId="2" xfId="0" applyFont="1" applyFill="1" applyBorder="1" applyAlignment="1">
      <alignment horizontal="left" vertical="center" wrapText="1"/>
    </xf>
    <xf numFmtId="0" fontId="16" fillId="52" borderId="2" xfId="1" applyFont="1" applyFill="1" applyBorder="1" applyAlignment="1">
      <alignment horizontal="center" vertical="top" wrapText="1"/>
    </xf>
    <xf numFmtId="0" fontId="16" fillId="52" borderId="23" xfId="1" applyFont="1" applyFill="1" applyBorder="1" applyAlignment="1">
      <alignment horizontal="center" vertical="top" wrapText="1"/>
    </xf>
    <xf numFmtId="0" fontId="59" fillId="52" borderId="2" xfId="0" applyFont="1" applyFill="1" applyBorder="1" applyAlignment="1">
      <alignment horizontal="center" vertical="center" textRotation="90" wrapText="1"/>
    </xf>
    <xf numFmtId="0" fontId="29" fillId="52" borderId="4" xfId="1" applyFont="1" applyFill="1" applyBorder="1" applyAlignment="1">
      <alignment horizontal="center" vertical="center"/>
    </xf>
    <xf numFmtId="0" fontId="29" fillId="52" borderId="3" xfId="1" applyFont="1" applyFill="1" applyBorder="1" applyAlignment="1">
      <alignment horizontal="center" vertical="center"/>
    </xf>
    <xf numFmtId="0" fontId="29" fillId="53" borderId="4" xfId="1" applyFont="1" applyFill="1" applyBorder="1" applyAlignment="1">
      <alignment horizontal="center" vertical="center"/>
    </xf>
    <xf numFmtId="0" fontId="29" fillId="53" borderId="96" xfId="1" applyFont="1" applyFill="1" applyBorder="1" applyAlignment="1">
      <alignment horizontal="center" vertical="center"/>
    </xf>
    <xf numFmtId="0" fontId="29" fillId="53" borderId="11" xfId="1" applyFont="1" applyFill="1" applyBorder="1" applyAlignment="1">
      <alignment horizontal="center" vertical="center"/>
    </xf>
    <xf numFmtId="0" fontId="29" fillId="53" borderId="12" xfId="1" applyFont="1" applyFill="1" applyBorder="1" applyAlignment="1">
      <alignment horizontal="center" vertical="center"/>
    </xf>
    <xf numFmtId="0" fontId="16" fillId="53" borderId="2" xfId="1" applyFont="1" applyFill="1" applyBorder="1" applyAlignment="1">
      <alignment horizontal="left" vertical="center" wrapText="1"/>
    </xf>
    <xf numFmtId="0" fontId="16" fillId="53" borderId="23" xfId="1" applyFont="1" applyFill="1" applyBorder="1" applyAlignment="1">
      <alignment horizontal="left" vertical="center" wrapText="1"/>
    </xf>
    <xf numFmtId="0" fontId="33" fillId="53" borderId="2" xfId="1" applyFont="1" applyFill="1" applyBorder="1" applyAlignment="1">
      <alignment horizontal="left" vertical="center" wrapText="1"/>
    </xf>
    <xf numFmtId="0" fontId="59" fillId="53" borderId="2" xfId="0" applyFont="1" applyFill="1" applyBorder="1" applyAlignment="1">
      <alignment horizontal="center" vertical="center" textRotation="90" wrapText="1"/>
    </xf>
    <xf numFmtId="0" fontId="16" fillId="53" borderId="2" xfId="1" applyFont="1" applyFill="1" applyBorder="1" applyAlignment="1">
      <alignment horizontal="center" vertical="center" wrapText="1"/>
    </xf>
    <xf numFmtId="0" fontId="16" fillId="53" borderId="23" xfId="1" applyFont="1" applyFill="1" applyBorder="1" applyAlignment="1">
      <alignment horizontal="center" vertical="center" wrapText="1"/>
    </xf>
    <xf numFmtId="0" fontId="16" fillId="53" borderId="2" xfId="1" applyFont="1" applyFill="1" applyBorder="1" applyAlignment="1">
      <alignment horizontal="left" vertical="top" wrapText="1"/>
    </xf>
    <xf numFmtId="0" fontId="16" fillId="53" borderId="23" xfId="1" applyFont="1" applyFill="1" applyBorder="1" applyAlignment="1">
      <alignment horizontal="left" vertical="top" wrapText="1"/>
    </xf>
    <xf numFmtId="0" fontId="1" fillId="53" borderId="93" xfId="0" applyFont="1" applyFill="1" applyBorder="1" applyAlignment="1">
      <alignment horizontal="center" vertical="center" wrapText="1"/>
    </xf>
    <xf numFmtId="0" fontId="16" fillId="53" borderId="93" xfId="1" applyFont="1" applyFill="1" applyBorder="1" applyAlignment="1">
      <alignment horizontal="center" vertical="center" wrapText="1"/>
    </xf>
    <xf numFmtId="0" fontId="16" fillId="53" borderId="94" xfId="1" applyFont="1" applyFill="1" applyBorder="1" applyAlignment="1">
      <alignment horizontal="center" vertical="center" wrapText="1"/>
    </xf>
    <xf numFmtId="0" fontId="53" fillId="54" borderId="31" xfId="1" applyFont="1" applyFill="1" applyBorder="1" applyAlignment="1">
      <alignment horizontal="center" vertical="center" wrapText="1"/>
    </xf>
    <xf numFmtId="0" fontId="53" fillId="54" borderId="41" xfId="1" applyFont="1" applyFill="1" applyBorder="1" applyAlignment="1">
      <alignment horizontal="center" vertical="center" wrapText="1"/>
    </xf>
    <xf numFmtId="0" fontId="53" fillId="54" borderId="90" xfId="1" applyFont="1" applyFill="1" applyBorder="1" applyAlignment="1">
      <alignment horizontal="center" vertical="center" wrapText="1"/>
    </xf>
    <xf numFmtId="0" fontId="30" fillId="62" borderId="58" xfId="1" applyFont="1" applyFill="1" applyBorder="1" applyAlignment="1">
      <alignment horizontal="center" vertical="center" wrapText="1"/>
    </xf>
    <xf numFmtId="0" fontId="30" fillId="62" borderId="59" xfId="1" applyFont="1" applyFill="1" applyBorder="1" applyAlignment="1">
      <alignment horizontal="center" vertical="center" wrapText="1"/>
    </xf>
    <xf numFmtId="0" fontId="30" fillId="62" borderId="42" xfId="1" applyFont="1" applyFill="1" applyBorder="1" applyAlignment="1">
      <alignment horizontal="center" vertical="center" wrapText="1"/>
    </xf>
    <xf numFmtId="0" fontId="30" fillId="62" borderId="2" xfId="1" applyFont="1" applyFill="1" applyBorder="1" applyAlignment="1">
      <alignment horizontal="center" vertical="center" wrapText="1"/>
    </xf>
    <xf numFmtId="0" fontId="30" fillId="62" borderId="43" xfId="1" applyFont="1" applyFill="1" applyBorder="1" applyAlignment="1">
      <alignment horizontal="center" vertical="center" wrapText="1"/>
    </xf>
    <xf numFmtId="0" fontId="30" fillId="62" borderId="17" xfId="1" applyFont="1" applyFill="1" applyBorder="1" applyAlignment="1">
      <alignment horizontal="center" vertical="center" wrapText="1"/>
    </xf>
    <xf numFmtId="0" fontId="1" fillId="54" borderId="59" xfId="0" applyFont="1" applyFill="1" applyBorder="1" applyAlignment="1">
      <alignment vertical="center" wrapText="1"/>
    </xf>
    <xf numFmtId="0" fontId="59" fillId="54" borderId="59" xfId="0" applyFont="1" applyFill="1" applyBorder="1" applyAlignment="1">
      <alignment horizontal="center" vertical="center" textRotation="90" wrapText="1"/>
    </xf>
    <xf numFmtId="0" fontId="59" fillId="54" borderId="2" xfId="0" applyFont="1" applyFill="1" applyBorder="1" applyAlignment="1">
      <alignment horizontal="center" vertical="center" textRotation="90" wrapText="1"/>
    </xf>
    <xf numFmtId="0" fontId="16" fillId="54" borderId="59" xfId="1" applyFont="1" applyFill="1" applyBorder="1" applyAlignment="1">
      <alignment horizontal="left" vertical="center" wrapText="1"/>
    </xf>
    <xf numFmtId="0" fontId="16" fillId="54" borderId="46" xfId="1" applyFont="1" applyFill="1" applyBorder="1" applyAlignment="1">
      <alignment horizontal="left" vertical="center" wrapText="1"/>
    </xf>
    <xf numFmtId="0" fontId="29" fillId="54" borderId="65" xfId="1" applyFont="1" applyFill="1" applyBorder="1" applyAlignment="1">
      <alignment horizontal="center" vertical="center"/>
    </xf>
    <xf numFmtId="0" fontId="29" fillId="54" borderId="4" xfId="1" applyFont="1" applyFill="1" applyBorder="1" applyAlignment="1">
      <alignment horizontal="center" vertical="center"/>
    </xf>
    <xf numFmtId="0" fontId="1" fillId="54" borderId="2" xfId="0" applyFont="1" applyFill="1" applyBorder="1" applyAlignment="1">
      <alignment horizontal="center" vertical="top" wrapText="1"/>
    </xf>
    <xf numFmtId="0" fontId="16" fillId="54" borderId="2" xfId="1" applyFont="1" applyFill="1" applyBorder="1" applyAlignment="1">
      <alignment horizontal="center" vertical="center" wrapText="1"/>
    </xf>
    <xf numFmtId="0" fontId="16" fillId="54" borderId="23" xfId="1" applyFont="1" applyFill="1" applyBorder="1" applyAlignment="1">
      <alignment horizontal="center" vertical="center" wrapText="1"/>
    </xf>
    <xf numFmtId="0" fontId="1" fillId="54" borderId="17" xfId="0" applyFont="1" applyFill="1" applyBorder="1" applyAlignment="1">
      <alignment horizontal="center" vertical="top" wrapText="1"/>
    </xf>
    <xf numFmtId="0" fontId="16" fillId="54" borderId="17" xfId="1" applyFont="1" applyFill="1" applyBorder="1" applyAlignment="1">
      <alignment horizontal="center" vertical="center" wrapText="1"/>
    </xf>
    <xf numFmtId="0" fontId="16" fillId="54" borderId="28" xfId="1" applyFont="1" applyFill="1" applyBorder="1" applyAlignment="1">
      <alignment horizontal="center" vertical="center" wrapText="1"/>
    </xf>
    <xf numFmtId="0" fontId="34" fillId="64" borderId="50" xfId="1" applyFont="1" applyFill="1" applyBorder="1" applyAlignment="1">
      <alignment horizontal="justify" vertical="center" wrapText="1"/>
    </xf>
    <xf numFmtId="0" fontId="34" fillId="64" borderId="51" xfId="1" applyFont="1" applyFill="1" applyBorder="1" applyAlignment="1">
      <alignment horizontal="justify" vertical="center" wrapText="1"/>
    </xf>
    <xf numFmtId="0" fontId="33" fillId="64" borderId="51" xfId="0" applyFont="1" applyFill="1" applyBorder="1" applyAlignment="1">
      <alignment horizontal="left" vertical="center" wrapText="1"/>
    </xf>
    <xf numFmtId="0" fontId="16" fillId="64" borderId="51" xfId="1" applyFont="1" applyFill="1" applyBorder="1" applyAlignment="1">
      <alignment horizontal="center" vertical="center"/>
    </xf>
    <xf numFmtId="0" fontId="16" fillId="64" borderId="75" xfId="1" applyFont="1" applyFill="1" applyBorder="1" applyAlignment="1">
      <alignment horizontal="center" vertical="center"/>
    </xf>
    <xf numFmtId="0" fontId="67" fillId="10" borderId="90" xfId="1" applyFont="1" applyFill="1" applyBorder="1" applyAlignment="1">
      <alignment horizontal="center" vertical="center"/>
    </xf>
    <xf numFmtId="0" fontId="1" fillId="54" borderId="2" xfId="0" applyFont="1" applyFill="1" applyBorder="1" applyAlignment="1">
      <alignment horizontal="left" vertical="center" wrapText="1"/>
    </xf>
    <xf numFmtId="0" fontId="1" fillId="54" borderId="2" xfId="0" applyFont="1" applyFill="1" applyBorder="1" applyAlignment="1">
      <alignment horizontal="left" vertical="top" wrapText="1"/>
    </xf>
    <xf numFmtId="0" fontId="59" fillId="54" borderId="17" xfId="0" applyFont="1" applyFill="1" applyBorder="1" applyAlignment="1">
      <alignment horizontal="center" vertical="center" textRotation="90" wrapText="1"/>
    </xf>
    <xf numFmtId="0" fontId="29" fillId="54" borderId="19" xfId="1" applyFont="1" applyFill="1" applyBorder="1" applyAlignment="1">
      <alignment horizontal="center" vertical="center"/>
    </xf>
    <xf numFmtId="0" fontId="29" fillId="54" borderId="3" xfId="1" applyFont="1" applyFill="1" applyBorder="1" applyAlignment="1">
      <alignment horizontal="center" vertical="center"/>
    </xf>
    <xf numFmtId="0" fontId="29" fillId="54" borderId="18" xfId="1" applyFont="1" applyFill="1" applyBorder="1" applyAlignment="1">
      <alignment horizontal="center" vertical="center"/>
    </xf>
    <xf numFmtId="0" fontId="29" fillId="4" borderId="47" xfId="1" applyFont="1" applyFill="1" applyBorder="1" applyAlignment="1">
      <alignment horizontal="left" vertical="center"/>
    </xf>
    <xf numFmtId="0" fontId="29" fillId="4" borderId="44" xfId="1" applyFont="1" applyFill="1" applyBorder="1" applyAlignment="1">
      <alignment horizontal="left" vertical="center"/>
    </xf>
    <xf numFmtId="0" fontId="29" fillId="18" borderId="47" xfId="1" applyFont="1" applyFill="1" applyBorder="1" applyAlignment="1">
      <alignment horizontal="center"/>
    </xf>
    <xf numFmtId="0" fontId="29" fillId="18" borderId="53" xfId="1" applyFont="1" applyFill="1" applyBorder="1" applyAlignment="1">
      <alignment horizontal="center"/>
    </xf>
    <xf numFmtId="0" fontId="29" fillId="18" borderId="54" xfId="1" applyFont="1" applyFill="1" applyBorder="1" applyAlignment="1">
      <alignment horizontal="center"/>
    </xf>
    <xf numFmtId="0" fontId="65" fillId="2" borderId="55" xfId="1" applyFont="1" applyFill="1" applyBorder="1" applyAlignment="1">
      <alignment horizontal="left" vertical="center" wrapText="1"/>
    </xf>
    <xf numFmtId="0" fontId="39" fillId="2" borderId="53" xfId="1" applyFont="1" applyFill="1" applyBorder="1" applyAlignment="1">
      <alignment horizontal="left" vertical="center" wrapText="1"/>
    </xf>
    <xf numFmtId="0" fontId="39" fillId="2" borderId="54" xfId="1" applyFont="1" applyFill="1" applyBorder="1" applyAlignment="1">
      <alignment horizontal="left" vertical="center" wrapText="1"/>
    </xf>
    <xf numFmtId="0" fontId="29" fillId="4" borderId="55" xfId="1" applyFont="1" applyFill="1" applyBorder="1" applyAlignment="1">
      <alignment horizontal="center" vertical="center" wrapText="1"/>
    </xf>
    <xf numFmtId="0" fontId="29" fillId="4" borderId="53" xfId="1" applyFont="1" applyFill="1" applyBorder="1" applyAlignment="1">
      <alignment horizontal="center" vertical="center" wrapText="1"/>
    </xf>
    <xf numFmtId="0" fontId="29" fillId="4" borderId="52" xfId="1" applyFont="1" applyFill="1" applyBorder="1" applyAlignment="1">
      <alignment horizontal="center" vertical="center" wrapText="1"/>
    </xf>
    <xf numFmtId="3" fontId="29" fillId="26" borderId="53" xfId="1" applyNumberFormat="1" applyFont="1" applyFill="1" applyBorder="1" applyAlignment="1">
      <alignment horizontal="center" vertical="center" wrapText="1"/>
    </xf>
    <xf numFmtId="3" fontId="29" fillId="26" borderId="54" xfId="1" applyNumberFormat="1" applyFont="1" applyFill="1" applyBorder="1" applyAlignment="1">
      <alignment horizontal="center" vertical="center" wrapText="1"/>
    </xf>
    <xf numFmtId="0" fontId="29" fillId="4" borderId="55" xfId="1" applyFont="1" applyFill="1" applyBorder="1" applyAlignment="1">
      <alignment horizontal="left" vertical="center" wrapText="1"/>
    </xf>
    <xf numFmtId="0" fontId="29" fillId="4" borderId="53" xfId="1" applyFont="1" applyFill="1" applyBorder="1" applyAlignment="1">
      <alignment horizontal="left" vertical="center" wrapText="1"/>
    </xf>
    <xf numFmtId="0" fontId="29" fillId="4" borderId="81" xfId="1" applyFont="1" applyFill="1" applyBorder="1" applyAlignment="1">
      <alignment horizontal="left" vertical="center" wrapText="1"/>
    </xf>
    <xf numFmtId="0" fontId="31" fillId="3" borderId="53" xfId="1" applyFont="1" applyFill="1" applyBorder="1" applyAlignment="1">
      <alignment horizontal="center" vertical="center" wrapText="1"/>
    </xf>
    <xf numFmtId="0" fontId="31" fillId="3" borderId="74" xfId="1" applyFont="1" applyFill="1" applyBorder="1" applyAlignment="1">
      <alignment horizontal="center" vertical="center" wrapText="1"/>
    </xf>
    <xf numFmtId="0" fontId="30" fillId="7" borderId="52" xfId="1" applyFont="1" applyFill="1" applyBorder="1" applyAlignment="1">
      <alignment horizontal="center" vertical="center"/>
    </xf>
    <xf numFmtId="0" fontId="30" fillId="7" borderId="53" xfId="1" applyFont="1" applyFill="1" applyBorder="1" applyAlignment="1">
      <alignment horizontal="center" vertical="center"/>
    </xf>
    <xf numFmtId="0" fontId="30" fillId="7" borderId="54" xfId="1" applyFont="1" applyFill="1" applyBorder="1" applyAlignment="1">
      <alignment horizontal="center" vertical="center"/>
    </xf>
    <xf numFmtId="0" fontId="29" fillId="4" borderId="78" xfId="1" applyFont="1" applyFill="1" applyBorder="1" applyAlignment="1">
      <alignment horizontal="center" vertical="center" wrapText="1"/>
    </xf>
    <xf numFmtId="0" fontId="29" fillId="4" borderId="27" xfId="1" applyFont="1" applyFill="1" applyBorder="1" applyAlignment="1">
      <alignment horizontal="center" vertical="center" wrapText="1"/>
    </xf>
    <xf numFmtId="0" fontId="29" fillId="4" borderId="59" xfId="1" applyFont="1" applyFill="1" applyBorder="1" applyAlignment="1">
      <alignment horizontal="center" vertical="center" wrapText="1"/>
    </xf>
    <xf numFmtId="0" fontId="29" fillId="4" borderId="17" xfId="1" applyFont="1" applyFill="1" applyBorder="1" applyAlignment="1">
      <alignment horizontal="center" vertical="center" wrapText="1"/>
    </xf>
    <xf numFmtId="0" fontId="29" fillId="4" borderId="12" xfId="1" applyFont="1" applyFill="1" applyBorder="1" applyAlignment="1">
      <alignment horizontal="center" vertical="center" wrapText="1"/>
    </xf>
    <xf numFmtId="0" fontId="29" fillId="4" borderId="18" xfId="1" applyFont="1" applyFill="1" applyBorder="1" applyAlignment="1">
      <alignment horizontal="center" vertical="center" wrapText="1"/>
    </xf>
    <xf numFmtId="0" fontId="31" fillId="4" borderId="49" xfId="1" applyFont="1" applyFill="1" applyBorder="1" applyAlignment="1">
      <alignment horizontal="center" vertical="center" wrapText="1"/>
    </xf>
    <xf numFmtId="0" fontId="31" fillId="4" borderId="13" xfId="1" applyFont="1" applyFill="1" applyBorder="1" applyAlignment="1">
      <alignment horizontal="center" vertical="center" wrapText="1"/>
    </xf>
    <xf numFmtId="0" fontId="31" fillId="4" borderId="77" xfId="1" applyFont="1" applyFill="1" applyBorder="1" applyAlignment="1">
      <alignment horizontal="center" vertical="center" wrapText="1"/>
    </xf>
    <xf numFmtId="0" fontId="29" fillId="3" borderId="58" xfId="1" applyFont="1" applyFill="1" applyBorder="1" applyAlignment="1">
      <alignment horizontal="center" vertical="center" wrapText="1"/>
    </xf>
    <xf numFmtId="0" fontId="29" fillId="3" borderId="59" xfId="1" applyFont="1" applyFill="1" applyBorder="1" applyAlignment="1">
      <alignment horizontal="center" vertical="center" wrapText="1"/>
    </xf>
    <xf numFmtId="0" fontId="29" fillId="3" borderId="46" xfId="1" applyFont="1" applyFill="1" applyBorder="1" applyAlignment="1">
      <alignment horizontal="center" vertical="center" wrapText="1"/>
    </xf>
    <xf numFmtId="0" fontId="29" fillId="4" borderId="49" xfId="1" applyFont="1" applyFill="1" applyBorder="1" applyAlignment="1">
      <alignment horizontal="center" vertical="center" wrapText="1"/>
    </xf>
    <xf numFmtId="0" fontId="29" fillId="4" borderId="13" xfId="1" applyFont="1" applyFill="1" applyBorder="1" applyAlignment="1">
      <alignment horizontal="center" vertical="center" wrapText="1"/>
    </xf>
    <xf numFmtId="0" fontId="29" fillId="4" borderId="77" xfId="1" applyFont="1" applyFill="1" applyBorder="1" applyAlignment="1">
      <alignment horizontal="center" vertical="center" wrapText="1"/>
    </xf>
    <xf numFmtId="0" fontId="29" fillId="4" borderId="68" xfId="1" applyFont="1" applyFill="1" applyBorder="1" applyAlignment="1">
      <alignment horizontal="left" vertical="center"/>
    </xf>
    <xf numFmtId="0" fontId="11" fillId="15" borderId="55" xfId="1" applyFont="1" applyFill="1" applyBorder="1" applyAlignment="1">
      <alignment horizontal="center" vertical="center"/>
    </xf>
    <xf numFmtId="0" fontId="11" fillId="15" borderId="54" xfId="1" applyFont="1" applyFill="1" applyBorder="1" applyAlignment="1">
      <alignment horizontal="center" vertical="center"/>
    </xf>
    <xf numFmtId="165" fontId="38" fillId="27" borderId="72" xfId="1" applyNumberFormat="1" applyFont="1" applyFill="1" applyBorder="1" applyAlignment="1">
      <alignment horizontal="center" vertical="center" wrapText="1"/>
    </xf>
    <xf numFmtId="165" fontId="38" fillId="27" borderId="80" xfId="1" applyNumberFormat="1" applyFont="1" applyFill="1" applyBorder="1" applyAlignment="1">
      <alignment horizontal="center" vertical="center" wrapText="1"/>
    </xf>
    <xf numFmtId="165" fontId="38" fillId="27" borderId="77" xfId="1" applyNumberFormat="1" applyFont="1" applyFill="1" applyBorder="1" applyAlignment="1">
      <alignment horizontal="center" vertical="center" wrapText="1"/>
    </xf>
    <xf numFmtId="0" fontId="16" fillId="28" borderId="49" xfId="1" applyFont="1" applyFill="1" applyBorder="1" applyAlignment="1">
      <alignment horizontal="justify" vertical="center" wrapText="1"/>
    </xf>
    <xf numFmtId="0" fontId="16" fillId="28" borderId="42" xfId="1" applyFont="1" applyFill="1" applyBorder="1" applyAlignment="1">
      <alignment horizontal="justify" vertical="center" wrapText="1"/>
    </xf>
    <xf numFmtId="0" fontId="16" fillId="28" borderId="43" xfId="1" applyFont="1" applyFill="1" applyBorder="1" applyAlignment="1">
      <alignment horizontal="justify" vertical="center" wrapText="1"/>
    </xf>
    <xf numFmtId="0" fontId="16" fillId="0" borderId="57" xfId="1" applyFont="1" applyBorder="1" applyAlignment="1">
      <alignment horizontal="center" wrapText="1"/>
    </xf>
    <xf numFmtId="0" fontId="16" fillId="0" borderId="33" xfId="1" applyFont="1" applyBorder="1" applyAlignment="1">
      <alignment horizontal="center" wrapText="1"/>
    </xf>
    <xf numFmtId="0" fontId="33" fillId="28" borderId="66" xfId="1" applyFont="1" applyFill="1" applyBorder="1" applyAlignment="1">
      <alignment horizontal="center" vertical="center" wrapText="1"/>
    </xf>
    <xf numFmtId="0" fontId="33" fillId="28" borderId="49" xfId="1" applyFont="1" applyFill="1" applyBorder="1" applyAlignment="1">
      <alignment horizontal="center" vertical="center" wrapText="1"/>
    </xf>
    <xf numFmtId="0" fontId="38" fillId="28" borderId="67" xfId="1" applyFont="1" applyFill="1" applyBorder="1" applyAlignment="1">
      <alignment horizontal="center" vertical="center" wrapText="1"/>
    </xf>
    <xf numFmtId="0" fontId="38" fillId="28" borderId="13" xfId="1" applyFont="1" applyFill="1" applyBorder="1" applyAlignment="1">
      <alignment horizontal="center" vertical="center" wrapText="1"/>
    </xf>
    <xf numFmtId="165" fontId="38" fillId="28" borderId="67" xfId="63" applyFont="1" applyFill="1" applyBorder="1" applyAlignment="1">
      <alignment horizontal="center" vertical="center" wrapText="1"/>
    </xf>
    <xf numFmtId="165" fontId="38" fillId="28" borderId="13" xfId="63" applyFont="1" applyFill="1" applyBorder="1" applyAlignment="1">
      <alignment horizontal="center" vertical="center" wrapText="1"/>
    </xf>
    <xf numFmtId="165" fontId="38" fillId="28" borderId="72" xfId="1" applyNumberFormat="1" applyFont="1" applyFill="1" applyBorder="1" applyAlignment="1">
      <alignment horizontal="center" vertical="center" wrapText="1"/>
    </xf>
    <xf numFmtId="165" fontId="38" fillId="28" borderId="77" xfId="1" applyNumberFormat="1" applyFont="1" applyFill="1" applyBorder="1" applyAlignment="1">
      <alignment horizontal="center" vertical="center" wrapText="1"/>
    </xf>
    <xf numFmtId="0" fontId="16" fillId="0" borderId="3" xfId="1" applyFont="1" applyBorder="1" applyAlignment="1">
      <alignment horizontal="center"/>
    </xf>
    <xf numFmtId="0" fontId="16" fillId="0" borderId="16" xfId="1" applyFont="1" applyBorder="1" applyAlignment="1">
      <alignment horizontal="center"/>
    </xf>
    <xf numFmtId="0" fontId="33" fillId="28" borderId="92" xfId="1" applyFont="1" applyFill="1" applyBorder="1" applyAlignment="1">
      <alignment horizontal="center" vertical="center" wrapText="1"/>
    </xf>
    <xf numFmtId="0" fontId="33" fillId="28" borderId="35" xfId="1" applyFont="1" applyFill="1" applyBorder="1" applyAlignment="1">
      <alignment horizontal="center" vertical="center" wrapText="1"/>
    </xf>
    <xf numFmtId="0" fontId="16" fillId="27" borderId="58" xfId="1" applyFont="1" applyFill="1" applyBorder="1" applyAlignment="1">
      <alignment horizontal="justify" vertical="center" wrapText="1"/>
    </xf>
    <xf numFmtId="0" fontId="16" fillId="27" borderId="42" xfId="1" applyFont="1" applyFill="1" applyBorder="1" applyAlignment="1">
      <alignment horizontal="justify" vertical="center" wrapText="1"/>
    </xf>
    <xf numFmtId="0" fontId="16" fillId="27" borderId="92" xfId="1" applyFont="1" applyFill="1" applyBorder="1" applyAlignment="1">
      <alignment horizontal="justify" vertical="center" wrapText="1"/>
    </xf>
    <xf numFmtId="0" fontId="17" fillId="27" borderId="67" xfId="1" applyFont="1" applyFill="1" applyBorder="1" applyAlignment="1">
      <alignment horizontal="center" vertical="center" wrapText="1"/>
    </xf>
    <xf numFmtId="0" fontId="17" fillId="27" borderId="14" xfId="1" applyFont="1" applyFill="1" applyBorder="1" applyAlignment="1">
      <alignment horizontal="center" vertical="center" wrapText="1"/>
    </xf>
    <xf numFmtId="0" fontId="17" fillId="27" borderId="13" xfId="1" applyFont="1" applyFill="1" applyBorder="1" applyAlignment="1">
      <alignment horizontal="center" vertical="center" wrapText="1"/>
    </xf>
    <xf numFmtId="2" fontId="17" fillId="27" borderId="61" xfId="1" applyNumberFormat="1" applyFont="1" applyFill="1" applyBorder="1" applyAlignment="1">
      <alignment horizontal="center" vertical="center" wrapText="1"/>
    </xf>
    <xf numFmtId="2" fontId="17" fillId="27" borderId="11" xfId="1" applyNumberFormat="1" applyFont="1" applyFill="1" applyBorder="1" applyAlignment="1">
      <alignment horizontal="center" vertical="center" wrapText="1"/>
    </xf>
    <xf numFmtId="2" fontId="17" fillId="27" borderId="12" xfId="1" applyNumberFormat="1" applyFont="1" applyFill="1" applyBorder="1" applyAlignment="1">
      <alignment horizontal="center" vertical="center" wrapText="1"/>
    </xf>
    <xf numFmtId="0" fontId="33" fillId="27" borderId="66" xfId="1" applyFont="1" applyFill="1" applyBorder="1" applyAlignment="1">
      <alignment horizontal="center" vertical="center" wrapText="1"/>
    </xf>
    <xf numFmtId="0" fontId="33" fillId="27" borderId="35" xfId="1" applyFont="1" applyFill="1" applyBorder="1" applyAlignment="1">
      <alignment horizontal="center" vertical="center" wrapText="1"/>
    </xf>
    <xf numFmtId="0" fontId="33" fillId="27" borderId="49" xfId="1" applyFont="1" applyFill="1" applyBorder="1" applyAlignment="1">
      <alignment horizontal="center" vertical="center" wrapText="1"/>
    </xf>
    <xf numFmtId="0" fontId="38" fillId="27" borderId="67" xfId="1" applyFont="1" applyFill="1" applyBorder="1" applyAlignment="1">
      <alignment horizontal="center" vertical="center" wrapText="1"/>
    </xf>
    <xf numFmtId="0" fontId="38" fillId="27" borderId="14" xfId="1" applyFont="1" applyFill="1" applyBorder="1" applyAlignment="1">
      <alignment horizontal="center" vertical="center" wrapText="1"/>
    </xf>
    <xf numFmtId="0" fontId="38" fillId="27" borderId="13" xfId="1" applyFont="1" applyFill="1" applyBorder="1" applyAlignment="1">
      <alignment horizontal="center" vertical="center" wrapText="1"/>
    </xf>
    <xf numFmtId="165" fontId="38" fillId="27" borderId="67" xfId="63" applyFont="1" applyFill="1" applyBorder="1" applyAlignment="1">
      <alignment horizontal="center" vertical="center" wrapText="1"/>
    </xf>
    <xf numFmtId="165" fontId="38" fillId="27" borderId="14" xfId="63" applyFont="1" applyFill="1" applyBorder="1" applyAlignment="1">
      <alignment horizontal="center" vertical="center" wrapText="1"/>
    </xf>
    <xf numFmtId="165" fontId="38" fillId="27" borderId="13" xfId="63" applyFont="1" applyFill="1" applyBorder="1" applyAlignment="1">
      <alignment horizontal="center" vertical="center" wrapText="1"/>
    </xf>
    <xf numFmtId="0" fontId="16" fillId="29" borderId="35" xfId="1" applyFont="1" applyFill="1" applyBorder="1" applyAlignment="1">
      <alignment horizontal="justify" vertical="center" wrapText="1"/>
    </xf>
    <xf numFmtId="0" fontId="16" fillId="29" borderId="36" xfId="1" applyFont="1" applyFill="1" applyBorder="1" applyAlignment="1">
      <alignment horizontal="justify" vertical="center" wrapText="1"/>
    </xf>
    <xf numFmtId="0" fontId="16" fillId="0" borderId="2" xfId="1" applyFont="1" applyBorder="1" applyAlignment="1">
      <alignment horizontal="center" wrapText="1"/>
    </xf>
    <xf numFmtId="0" fontId="33" fillId="29" borderId="66" xfId="1" applyFont="1" applyFill="1" applyBorder="1" applyAlignment="1">
      <alignment horizontal="center" vertical="center" wrapText="1"/>
    </xf>
    <xf numFmtId="0" fontId="33" fillId="29" borderId="49" xfId="1" applyFont="1" applyFill="1" applyBorder="1" applyAlignment="1">
      <alignment horizontal="center" vertical="center" wrapText="1"/>
    </xf>
    <xf numFmtId="0" fontId="17" fillId="29" borderId="2" xfId="1" applyFont="1" applyFill="1" applyBorder="1" applyAlignment="1">
      <alignment horizontal="center" vertical="center" wrapText="1"/>
    </xf>
    <xf numFmtId="0" fontId="33" fillId="29" borderId="92" xfId="1" applyFont="1" applyFill="1" applyBorder="1" applyAlignment="1">
      <alignment horizontal="center" vertical="center" wrapText="1"/>
    </xf>
    <xf numFmtId="0" fontId="38" fillId="29" borderId="93" xfId="1" applyFont="1" applyFill="1" applyBorder="1" applyAlignment="1">
      <alignment horizontal="center" vertical="center" wrapText="1"/>
    </xf>
    <xf numFmtId="0" fontId="38" fillId="29" borderId="13" xfId="1" applyFont="1" applyFill="1" applyBorder="1" applyAlignment="1">
      <alignment horizontal="center" vertical="center" wrapText="1"/>
    </xf>
    <xf numFmtId="165" fontId="38" fillId="29" borderId="93" xfId="63" applyFont="1" applyFill="1" applyBorder="1" applyAlignment="1">
      <alignment horizontal="center" vertical="center" wrapText="1"/>
    </xf>
    <xf numFmtId="165" fontId="38" fillId="29" borderId="13" xfId="63" applyFont="1" applyFill="1" applyBorder="1" applyAlignment="1">
      <alignment horizontal="center" vertical="center" wrapText="1"/>
    </xf>
    <xf numFmtId="165" fontId="38" fillId="29" borderId="94" xfId="1" applyNumberFormat="1" applyFont="1" applyFill="1" applyBorder="1" applyAlignment="1">
      <alignment horizontal="center" vertical="center" wrapText="1"/>
    </xf>
    <xf numFmtId="165" fontId="38" fillId="29" borderId="77" xfId="1" applyNumberFormat="1" applyFont="1" applyFill="1" applyBorder="1" applyAlignment="1">
      <alignment horizontal="center" vertical="center" wrapText="1"/>
    </xf>
    <xf numFmtId="0" fontId="17" fillId="29" borderId="3" xfId="1" applyFont="1" applyFill="1" applyBorder="1" applyAlignment="1">
      <alignment horizontal="center" vertical="center" wrapText="1"/>
    </xf>
    <xf numFmtId="0" fontId="33" fillId="29" borderId="95" xfId="1" applyFont="1" applyFill="1" applyBorder="1" applyAlignment="1">
      <alignment horizontal="center" vertical="center" wrapText="1"/>
    </xf>
    <xf numFmtId="0" fontId="33" fillId="29" borderId="71" xfId="1" applyFont="1" applyFill="1" applyBorder="1" applyAlignment="1">
      <alignment horizontal="center" vertical="center" wrapText="1"/>
    </xf>
    <xf numFmtId="0" fontId="33" fillId="29" borderId="2" xfId="1" applyFont="1" applyFill="1" applyBorder="1" applyAlignment="1">
      <alignment horizontal="left" vertical="center" wrapText="1"/>
    </xf>
    <xf numFmtId="0" fontId="38" fillId="29" borderId="2" xfId="1" applyFont="1" applyFill="1" applyBorder="1" applyAlignment="1">
      <alignment horizontal="center" vertical="center" wrapText="1"/>
    </xf>
    <xf numFmtId="3" fontId="38" fillId="29" borderId="2" xfId="1" applyNumberFormat="1" applyFont="1" applyFill="1" applyBorder="1" applyAlignment="1">
      <alignment horizontal="center" vertical="center" wrapText="1"/>
    </xf>
    <xf numFmtId="0" fontId="17" fillId="29" borderId="57" xfId="1" applyFont="1" applyFill="1" applyBorder="1" applyAlignment="1">
      <alignment horizontal="center" vertical="center" wrapText="1"/>
    </xf>
    <xf numFmtId="0" fontId="17" fillId="29" borderId="33" xfId="1" applyFont="1" applyFill="1" applyBorder="1" applyAlignment="1">
      <alignment horizontal="center" vertical="center" wrapText="1"/>
    </xf>
    <xf numFmtId="0" fontId="33" fillId="29" borderId="35" xfId="1" applyFont="1" applyFill="1" applyBorder="1" applyAlignment="1">
      <alignment horizontal="center" vertical="center" wrapText="1"/>
    </xf>
    <xf numFmtId="0" fontId="38" fillId="29" borderId="67" xfId="1" applyFont="1" applyFill="1" applyBorder="1" applyAlignment="1">
      <alignment horizontal="center" vertical="center" wrapText="1"/>
    </xf>
    <xf numFmtId="165" fontId="38" fillId="29" borderId="67" xfId="63" applyFont="1" applyFill="1" applyBorder="1" applyAlignment="1">
      <alignment horizontal="center" vertical="center" wrapText="1"/>
    </xf>
    <xf numFmtId="165" fontId="38" fillId="29" borderId="72" xfId="1" applyNumberFormat="1" applyFont="1" applyFill="1" applyBorder="1" applyAlignment="1">
      <alignment horizontal="center" vertical="center" wrapText="1"/>
    </xf>
    <xf numFmtId="0" fontId="16" fillId="30" borderId="66" xfId="1" applyFont="1" applyFill="1" applyBorder="1" applyAlignment="1">
      <alignment horizontal="center" vertical="center" wrapText="1"/>
    </xf>
    <xf numFmtId="0" fontId="16" fillId="30" borderId="35" xfId="1" applyFont="1" applyFill="1" applyBorder="1" applyAlignment="1">
      <alignment horizontal="center" vertical="center" wrapText="1"/>
    </xf>
    <xf numFmtId="0" fontId="16" fillId="30" borderId="36" xfId="1" applyFont="1" applyFill="1" applyBorder="1" applyAlignment="1">
      <alignment horizontal="center" vertical="center" wrapText="1"/>
    </xf>
    <xf numFmtId="0" fontId="33" fillId="30" borderId="66" xfId="1" applyFont="1" applyFill="1" applyBorder="1" applyAlignment="1">
      <alignment horizontal="center" vertical="center" wrapText="1"/>
    </xf>
    <xf numFmtId="0" fontId="33" fillId="30" borderId="49" xfId="1" applyFont="1" applyFill="1" applyBorder="1" applyAlignment="1">
      <alignment horizontal="center" vertical="center" wrapText="1"/>
    </xf>
    <xf numFmtId="0" fontId="38" fillId="30" borderId="67" xfId="1" applyFont="1" applyFill="1" applyBorder="1" applyAlignment="1">
      <alignment horizontal="center" vertical="center" wrapText="1"/>
    </xf>
    <xf numFmtId="0" fontId="38" fillId="30" borderId="13" xfId="1" applyFont="1" applyFill="1" applyBorder="1" applyAlignment="1">
      <alignment horizontal="center" vertical="center" wrapText="1"/>
    </xf>
    <xf numFmtId="165" fontId="38" fillId="30" borderId="67" xfId="63" applyFont="1" applyFill="1" applyBorder="1" applyAlignment="1">
      <alignment horizontal="center" vertical="center" wrapText="1"/>
    </xf>
    <xf numFmtId="165" fontId="38" fillId="30" borderId="13" xfId="63" applyFont="1" applyFill="1" applyBorder="1" applyAlignment="1">
      <alignment horizontal="center" vertical="center" wrapText="1"/>
    </xf>
    <xf numFmtId="0" fontId="17" fillId="29" borderId="16" xfId="1" applyFont="1" applyFill="1" applyBorder="1" applyAlignment="1">
      <alignment horizontal="center" vertical="center" wrapText="1"/>
    </xf>
    <xf numFmtId="165" fontId="38" fillId="30" borderId="67" xfId="1" applyNumberFormat="1" applyFont="1" applyFill="1" applyBorder="1" applyAlignment="1">
      <alignment horizontal="center" vertical="center" wrapText="1"/>
    </xf>
    <xf numFmtId="165" fontId="38" fillId="30" borderId="13" xfId="1" applyNumberFormat="1" applyFont="1" applyFill="1" applyBorder="1" applyAlignment="1">
      <alignment horizontal="center" vertical="center" wrapText="1"/>
    </xf>
    <xf numFmtId="0" fontId="17" fillId="30" borderId="3" xfId="1" applyFont="1" applyFill="1" applyBorder="1" applyAlignment="1">
      <alignment horizontal="center" vertical="center" wrapText="1"/>
    </xf>
    <xf numFmtId="0" fontId="17" fillId="30" borderId="16" xfId="1" applyFont="1" applyFill="1" applyBorder="1" applyAlignment="1">
      <alignment horizontal="center" vertical="center" wrapText="1"/>
    </xf>
    <xf numFmtId="0" fontId="33" fillId="30" borderId="95" xfId="1" applyFont="1" applyFill="1" applyBorder="1" applyAlignment="1">
      <alignment horizontal="center" vertical="center" wrapText="1"/>
    </xf>
    <xf numFmtId="0" fontId="33" fillId="30" borderId="71" xfId="1" applyFont="1" applyFill="1" applyBorder="1" applyAlignment="1">
      <alignment horizontal="center" vertical="center" wrapText="1"/>
    </xf>
    <xf numFmtId="0" fontId="38" fillId="30" borderId="93" xfId="1" applyFont="1" applyFill="1" applyBorder="1" applyAlignment="1">
      <alignment horizontal="center" vertical="center" wrapText="1"/>
    </xf>
    <xf numFmtId="165" fontId="38" fillId="30" borderId="93" xfId="63" applyFont="1" applyFill="1" applyBorder="1" applyAlignment="1">
      <alignment horizontal="center" vertical="center" wrapText="1"/>
    </xf>
    <xf numFmtId="165" fontId="38" fillId="30" borderId="93" xfId="1" applyNumberFormat="1" applyFont="1" applyFill="1" applyBorder="1" applyAlignment="1">
      <alignment horizontal="center" vertical="center" wrapText="1"/>
    </xf>
    <xf numFmtId="0" fontId="16" fillId="0" borderId="4" xfId="1" applyFont="1" applyBorder="1" applyAlignment="1">
      <alignment horizontal="center"/>
    </xf>
    <xf numFmtId="0" fontId="16" fillId="0" borderId="96" xfId="1" applyFont="1" applyBorder="1" applyAlignment="1">
      <alignment horizontal="center" wrapText="1"/>
    </xf>
    <xf numFmtId="0" fontId="16" fillId="0" borderId="97" xfId="1" applyFont="1" applyBorder="1" applyAlignment="1">
      <alignment horizontal="center" wrapText="1"/>
    </xf>
    <xf numFmtId="0" fontId="33" fillId="30" borderId="92" xfId="1" applyFont="1" applyFill="1" applyBorder="1" applyAlignment="1">
      <alignment horizontal="center" vertical="center" wrapText="1"/>
    </xf>
    <xf numFmtId="0" fontId="38" fillId="30" borderId="96" xfId="1" applyFont="1" applyFill="1" applyBorder="1" applyAlignment="1">
      <alignment horizontal="center" vertical="center" wrapText="1"/>
    </xf>
    <xf numFmtId="0" fontId="38" fillId="30" borderId="12" xfId="1" applyFont="1" applyFill="1" applyBorder="1" applyAlignment="1">
      <alignment horizontal="center" vertical="center" wrapText="1"/>
    </xf>
    <xf numFmtId="165" fontId="38" fillId="30" borderId="98" xfId="63" applyFont="1" applyFill="1" applyBorder="1" applyAlignment="1">
      <alignment horizontal="center" vertical="center" wrapText="1"/>
    </xf>
    <xf numFmtId="165" fontId="38" fillId="30" borderId="73" xfId="63" applyFont="1" applyFill="1" applyBorder="1" applyAlignment="1">
      <alignment horizontal="center" vertical="center" wrapText="1"/>
    </xf>
    <xf numFmtId="165" fontId="38" fillId="30" borderId="98" xfId="1" applyNumberFormat="1" applyFont="1" applyFill="1" applyBorder="1" applyAlignment="1">
      <alignment horizontal="center" vertical="center" wrapText="1"/>
    </xf>
    <xf numFmtId="165" fontId="38" fillId="30" borderId="73" xfId="1" applyNumberFormat="1" applyFont="1" applyFill="1" applyBorder="1" applyAlignment="1">
      <alignment horizontal="center" vertical="center" wrapText="1"/>
    </xf>
    <xf numFmtId="0" fontId="33" fillId="30" borderId="93" xfId="1" applyFont="1" applyFill="1" applyBorder="1" applyAlignment="1">
      <alignment horizontal="center" vertical="center" wrapText="1"/>
    </xf>
    <xf numFmtId="0" fontId="33" fillId="30" borderId="13" xfId="1" applyFont="1" applyFill="1" applyBorder="1" applyAlignment="1">
      <alignment horizontal="center" vertical="center" wrapText="1"/>
    </xf>
    <xf numFmtId="169" fontId="34" fillId="0" borderId="3" xfId="1" applyNumberFormat="1" applyFont="1" applyBorder="1" applyAlignment="1">
      <alignment horizontal="center" vertical="center"/>
    </xf>
    <xf numFmtId="169" fontId="34" fillId="0" borderId="10" xfId="1" applyNumberFormat="1" applyFont="1" applyBorder="1" applyAlignment="1">
      <alignment horizontal="center" vertical="center"/>
    </xf>
    <xf numFmtId="169" fontId="34" fillId="0" borderId="16" xfId="1" applyNumberFormat="1" applyFont="1" applyBorder="1" applyAlignment="1">
      <alignment horizontal="center" vertical="center"/>
    </xf>
    <xf numFmtId="169" fontId="34" fillId="0" borderId="18" xfId="1" applyNumberFormat="1" applyFont="1" applyBorder="1" applyAlignment="1">
      <alignment horizontal="center" vertical="center"/>
    </xf>
    <xf numFmtId="169" fontId="34" fillId="0" borderId="56" xfId="1" applyNumberFormat="1" applyFont="1" applyBorder="1" applyAlignment="1">
      <alignment horizontal="center" vertical="center"/>
    </xf>
    <xf numFmtId="169" fontId="34" fillId="0" borderId="40" xfId="1" applyNumberFormat="1" applyFont="1" applyBorder="1" applyAlignment="1">
      <alignment horizontal="center" vertical="center"/>
    </xf>
    <xf numFmtId="165" fontId="38" fillId="22" borderId="80" xfId="1" applyNumberFormat="1" applyFont="1" applyFill="1" applyBorder="1" applyAlignment="1">
      <alignment horizontal="center" vertical="center" wrapText="1"/>
    </xf>
    <xf numFmtId="0" fontId="38" fillId="22" borderId="80" xfId="1" applyFont="1" applyFill="1" applyBorder="1" applyAlignment="1">
      <alignment horizontal="center" vertical="center" wrapText="1"/>
    </xf>
    <xf numFmtId="0" fontId="38" fillId="22" borderId="79" xfId="1" applyFont="1" applyFill="1" applyBorder="1" applyAlignment="1">
      <alignment horizontal="center" vertical="center" wrapText="1"/>
    </xf>
    <xf numFmtId="0" fontId="15" fillId="20" borderId="53" xfId="1" applyFont="1" applyFill="1" applyBorder="1" applyAlignment="1">
      <alignment horizontal="center" vertical="center" wrapText="1"/>
    </xf>
    <xf numFmtId="0" fontId="20" fillId="21" borderId="55" xfId="1" applyFont="1" applyFill="1" applyBorder="1" applyAlignment="1">
      <alignment horizontal="center" vertical="center"/>
    </xf>
    <xf numFmtId="0" fontId="20" fillId="21" borderId="53" xfId="1" applyFont="1" applyFill="1" applyBorder="1" applyAlignment="1">
      <alignment horizontal="center" vertical="center"/>
    </xf>
    <xf numFmtId="0" fontId="20" fillId="21" borderId="54" xfId="1" applyFont="1" applyFill="1" applyBorder="1" applyAlignment="1">
      <alignment horizontal="center" vertical="center"/>
    </xf>
    <xf numFmtId="0" fontId="16" fillId="22" borderId="66" xfId="1" applyFont="1" applyFill="1" applyBorder="1" applyAlignment="1">
      <alignment horizontal="justify" vertical="center" wrapText="1"/>
    </xf>
    <xf numFmtId="0" fontId="16" fillId="22" borderId="35" xfId="1" applyFont="1" applyFill="1" applyBorder="1" applyAlignment="1">
      <alignment horizontal="justify" vertical="center" wrapText="1"/>
    </xf>
    <xf numFmtId="0" fontId="17" fillId="22" borderId="59" xfId="1" applyFont="1" applyFill="1" applyBorder="1" applyAlignment="1">
      <alignment horizontal="center" vertical="center" wrapText="1"/>
    </xf>
    <xf numFmtId="0" fontId="17" fillId="22" borderId="2" xfId="1" applyFont="1" applyFill="1" applyBorder="1" applyAlignment="1">
      <alignment horizontal="center" vertical="center" wrapText="1"/>
    </xf>
    <xf numFmtId="0" fontId="17" fillId="22" borderId="17" xfId="1" applyFont="1" applyFill="1" applyBorder="1" applyAlignment="1">
      <alignment horizontal="center" vertical="center" wrapText="1"/>
    </xf>
    <xf numFmtId="2" fontId="17" fillId="22" borderId="57" xfId="1" applyNumberFormat="1" applyFont="1" applyFill="1" applyBorder="1" applyAlignment="1">
      <alignment horizontal="center" vertical="center" wrapText="1"/>
    </xf>
    <xf numFmtId="2" fontId="17" fillId="22" borderId="3" xfId="1" applyNumberFormat="1" applyFont="1" applyFill="1" applyBorder="1" applyAlignment="1">
      <alignment horizontal="center" vertical="center" wrapText="1"/>
    </xf>
    <xf numFmtId="2" fontId="17" fillId="22" borderId="18" xfId="1" applyNumberFormat="1" applyFont="1" applyFill="1" applyBorder="1" applyAlignment="1">
      <alignment horizontal="center" vertical="center" wrapText="1"/>
    </xf>
    <xf numFmtId="0" fontId="33" fillId="22" borderId="35" xfId="1" applyFont="1" applyFill="1" applyBorder="1" applyAlignment="1">
      <alignment horizontal="center" vertical="center" wrapText="1"/>
    </xf>
    <xf numFmtId="0" fontId="33" fillId="22" borderId="36" xfId="1" applyFont="1" applyFill="1" applyBorder="1" applyAlignment="1">
      <alignment horizontal="center" vertical="center" wrapText="1"/>
    </xf>
    <xf numFmtId="0" fontId="38" fillId="22" borderId="14" xfId="1" applyFont="1" applyFill="1" applyBorder="1" applyAlignment="1">
      <alignment horizontal="center" vertical="center" wrapText="1"/>
    </xf>
    <xf numFmtId="0" fontId="38" fillId="22" borderId="39" xfId="1" applyFont="1" applyFill="1" applyBorder="1" applyAlignment="1">
      <alignment horizontal="center" vertical="center" wrapText="1"/>
    </xf>
    <xf numFmtId="165" fontId="38" fillId="22" borderId="14" xfId="63" applyFont="1" applyFill="1" applyBorder="1" applyAlignment="1">
      <alignment horizontal="center" vertical="center" wrapText="1"/>
    </xf>
    <xf numFmtId="165" fontId="38" fillId="22" borderId="39" xfId="63" applyFont="1" applyFill="1" applyBorder="1" applyAlignment="1">
      <alignment horizontal="center" vertical="center" wrapText="1"/>
    </xf>
    <xf numFmtId="168" fontId="36" fillId="7" borderId="3" xfId="1" applyNumberFormat="1" applyFont="1" applyFill="1" applyBorder="1" applyAlignment="1">
      <alignment horizontal="left" vertical="center"/>
    </xf>
    <xf numFmtId="168" fontId="36" fillId="7" borderId="10" xfId="1" applyNumberFormat="1" applyFont="1" applyFill="1" applyBorder="1" applyAlignment="1">
      <alignment horizontal="left" vertical="center"/>
    </xf>
    <xf numFmtId="168" fontId="36" fillId="7" borderId="4" xfId="1" applyNumberFormat="1" applyFont="1" applyFill="1" applyBorder="1" applyAlignment="1">
      <alignment horizontal="left" vertical="center"/>
    </xf>
    <xf numFmtId="168" fontId="42" fillId="7" borderId="13" xfId="1" applyNumberFormat="1" applyFont="1" applyFill="1" applyBorder="1" applyAlignment="1">
      <alignment horizontal="left" vertical="center"/>
    </xf>
    <xf numFmtId="168" fontId="60" fillId="7" borderId="57" xfId="1" applyNumberFormat="1" applyFont="1" applyFill="1" applyBorder="1" applyAlignment="1">
      <alignment horizontal="left" vertical="center"/>
    </xf>
    <xf numFmtId="168" fontId="42" fillId="7" borderId="32" xfId="1" applyNumberFormat="1" applyFont="1" applyFill="1" applyBorder="1" applyAlignment="1">
      <alignment horizontal="left" vertical="center"/>
    </xf>
    <xf numFmtId="168" fontId="42" fillId="7" borderId="65" xfId="1" applyNumberFormat="1" applyFont="1" applyFill="1" applyBorder="1" applyAlignment="1">
      <alignment horizontal="left" vertical="center"/>
    </xf>
    <xf numFmtId="168" fontId="60" fillId="7" borderId="13" xfId="1" applyNumberFormat="1" applyFont="1" applyFill="1" applyBorder="1" applyAlignment="1">
      <alignment horizontal="left" vertical="center"/>
    </xf>
    <xf numFmtId="168" fontId="42" fillId="7" borderId="2" xfId="1" applyNumberFormat="1" applyFont="1" applyFill="1" applyBorder="1" applyAlignment="1">
      <alignment horizontal="left" vertical="center"/>
    </xf>
    <xf numFmtId="168" fontId="60" fillId="7" borderId="2" xfId="1" applyNumberFormat="1" applyFont="1" applyFill="1" applyBorder="1" applyAlignment="1">
      <alignment horizontal="left" vertical="center"/>
    </xf>
    <xf numFmtId="0" fontId="45" fillId="0" borderId="78" xfId="0" applyFont="1" applyBorder="1" applyAlignment="1" applyProtection="1">
      <alignment vertical="center" wrapText="1"/>
      <protection locked="0"/>
    </xf>
    <xf numFmtId="0" fontId="45" fillId="0" borderId="73" xfId="0" applyFont="1" applyBorder="1" applyAlignment="1" applyProtection="1">
      <alignment vertical="center" wrapText="1"/>
      <protection locked="0"/>
    </xf>
    <xf numFmtId="0" fontId="45" fillId="0" borderId="71" xfId="0" applyFont="1" applyBorder="1" applyAlignment="1" applyProtection="1">
      <alignment vertical="center" wrapText="1"/>
      <protection locked="0"/>
    </xf>
    <xf numFmtId="0" fontId="45" fillId="0" borderId="11" xfId="0" applyFont="1" applyBorder="1" applyAlignment="1" applyProtection="1">
      <alignment horizontal="center" vertical="top"/>
      <protection locked="0"/>
    </xf>
    <xf numFmtId="0" fontId="45" fillId="0" borderId="1" xfId="0" applyFont="1" applyBorder="1" applyAlignment="1" applyProtection="1">
      <alignment horizontal="center" vertical="top"/>
      <protection locked="0"/>
    </xf>
    <xf numFmtId="0" fontId="45" fillId="0" borderId="99" xfId="0" applyFont="1" applyBorder="1" applyAlignment="1" applyProtection="1">
      <alignment horizontal="left" vertical="top" wrapText="1"/>
      <protection locked="0"/>
    </xf>
    <xf numFmtId="0" fontId="45" fillId="0" borderId="98" xfId="0" applyFont="1" applyBorder="1" applyAlignment="1" applyProtection="1">
      <alignment horizontal="left" vertical="top" wrapText="1"/>
      <protection locked="0"/>
    </xf>
    <xf numFmtId="0" fontId="45" fillId="0" borderId="47" xfId="0" applyFont="1" applyBorder="1" applyAlignment="1" applyProtection="1">
      <alignment horizontal="left" vertical="top" wrapText="1"/>
      <protection locked="0"/>
    </xf>
    <xf numFmtId="0" fontId="45" fillId="0" borderId="44" xfId="0" applyFont="1" applyBorder="1" applyAlignment="1" applyProtection="1">
      <alignment horizontal="left" vertical="top" wrapText="1"/>
      <protection locked="0"/>
    </xf>
    <xf numFmtId="0" fontId="45" fillId="0" borderId="44" xfId="0" applyFont="1" applyBorder="1" applyAlignment="1" applyProtection="1">
      <alignment horizontal="center" vertical="top" wrapText="1"/>
      <protection locked="0"/>
    </xf>
    <xf numFmtId="0" fontId="43" fillId="0" borderId="41" xfId="0" applyFont="1" applyBorder="1" applyAlignment="1" applyProtection="1">
      <alignment vertical="center" wrapText="1"/>
      <protection locked="0"/>
    </xf>
    <xf numFmtId="0" fontId="43" fillId="0" borderId="10" xfId="0" applyFont="1" applyBorder="1" applyAlignment="1" applyProtection="1">
      <alignment vertical="center" wrapText="1"/>
      <protection locked="0"/>
    </xf>
    <xf numFmtId="0" fontId="43" fillId="0" borderId="4" xfId="0" applyFont="1" applyBorder="1" applyAlignment="1" applyProtection="1">
      <alignment vertical="center" wrapText="1"/>
      <protection locked="0"/>
    </xf>
    <xf numFmtId="0" fontId="40" fillId="0" borderId="41" xfId="0" applyFont="1" applyBorder="1" applyAlignment="1" applyProtection="1">
      <alignment vertical="center" wrapText="1"/>
      <protection locked="0"/>
    </xf>
    <xf numFmtId="0" fontId="40" fillId="0" borderId="10" xfId="0" applyFont="1" applyBorder="1" applyAlignment="1" applyProtection="1">
      <alignment vertical="center" wrapText="1"/>
      <protection locked="0"/>
    </xf>
    <xf numFmtId="0" fontId="40" fillId="0" borderId="4" xfId="0" applyFont="1" applyBorder="1" applyAlignment="1" applyProtection="1">
      <alignment vertical="center" wrapText="1"/>
      <protection locked="0"/>
    </xf>
    <xf numFmtId="0" fontId="45" fillId="0" borderId="49" xfId="0" applyFont="1" applyBorder="1" applyAlignment="1" applyProtection="1">
      <alignment horizontal="left" vertical="center" wrapText="1"/>
      <protection locked="0"/>
    </xf>
    <xf numFmtId="0" fontId="45" fillId="0" borderId="13" xfId="0" applyFont="1" applyBorder="1" applyAlignment="1" applyProtection="1">
      <alignment horizontal="left" vertical="center" wrapText="1"/>
      <protection locked="0"/>
    </xf>
    <xf numFmtId="0" fontId="48" fillId="0" borderId="3" xfId="0" applyFont="1" applyBorder="1" applyAlignment="1" applyProtection="1">
      <alignment horizontal="left" vertical="center" wrapText="1"/>
      <protection locked="0"/>
    </xf>
    <xf numFmtId="0" fontId="48" fillId="0" borderId="10" xfId="0" applyFont="1" applyBorder="1" applyAlignment="1" applyProtection="1">
      <alignment horizontal="left" vertical="center" wrapText="1"/>
      <protection locked="0"/>
    </xf>
    <xf numFmtId="0" fontId="48" fillId="0" borderId="4" xfId="0" applyFont="1" applyBorder="1" applyAlignment="1" applyProtection="1">
      <alignment horizontal="left" vertical="center" wrapText="1"/>
      <protection locked="0"/>
    </xf>
    <xf numFmtId="0" fontId="40" fillId="0" borderId="27" xfId="0" applyFont="1" applyBorder="1" applyAlignment="1" applyProtection="1">
      <alignment horizontal="left" vertical="top" wrapText="1"/>
      <protection locked="0"/>
    </xf>
    <xf numFmtId="0" fontId="40" fillId="0" borderId="19" xfId="0" applyFont="1" applyBorder="1" applyAlignment="1" applyProtection="1">
      <alignment horizontal="left" vertical="top" wrapText="1"/>
      <protection locked="0"/>
    </xf>
    <xf numFmtId="0" fontId="49" fillId="0" borderId="18" xfId="0" applyFont="1" applyBorder="1" applyAlignment="1" applyProtection="1">
      <alignment horizontal="center" vertical="center" wrapText="1"/>
      <protection locked="0"/>
    </xf>
    <xf numFmtId="0" fontId="49" fillId="0" borderId="56" xfId="0" applyFont="1" applyBorder="1" applyAlignment="1" applyProtection="1">
      <alignment horizontal="center" vertical="center" wrapText="1"/>
      <protection locked="0"/>
    </xf>
    <xf numFmtId="0" fontId="49" fillId="0" borderId="40" xfId="0" applyFont="1" applyBorder="1" applyAlignment="1" applyProtection="1">
      <alignment horizontal="center" vertical="center" wrapText="1"/>
      <protection locked="0"/>
    </xf>
    <xf numFmtId="0" fontId="21" fillId="0" borderId="66" xfId="0" applyFont="1" applyBorder="1" applyAlignment="1" applyProtection="1">
      <alignment horizontal="center" vertical="center" wrapText="1"/>
      <protection locked="0"/>
    </xf>
    <xf numFmtId="0" fontId="21" fillId="0" borderId="36" xfId="0" applyFont="1" applyBorder="1" applyAlignment="1" applyProtection="1">
      <alignment horizontal="center" vertical="center" wrapText="1"/>
      <protection locked="0"/>
    </xf>
    <xf numFmtId="0" fontId="21" fillId="0" borderId="61" xfId="0" applyFont="1" applyBorder="1" applyAlignment="1" applyProtection="1">
      <alignment horizontal="center" vertical="center" wrapText="1"/>
      <protection locked="0"/>
    </xf>
    <xf numFmtId="0" fontId="21" fillId="0" borderId="21" xfId="0" applyFont="1" applyBorder="1" applyAlignment="1" applyProtection="1">
      <alignment horizontal="center" vertical="center" wrapText="1"/>
      <protection locked="0"/>
    </xf>
    <xf numFmtId="0" fontId="21" fillId="0" borderId="45" xfId="0" applyFont="1" applyBorder="1" applyAlignment="1" applyProtection="1">
      <alignment horizontal="center" vertical="center" wrapText="1"/>
      <protection locked="0"/>
    </xf>
    <xf numFmtId="0" fontId="21" fillId="0" borderId="11" xfId="0" applyFont="1" applyBorder="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21" fillId="0" borderId="59" xfId="0" applyFont="1" applyBorder="1" applyAlignment="1" applyProtection="1">
      <alignment horizontal="center" vertical="center" wrapText="1"/>
      <protection locked="0"/>
    </xf>
    <xf numFmtId="0" fontId="21" fillId="0" borderId="46" xfId="0" applyFont="1" applyBorder="1" applyAlignment="1" applyProtection="1">
      <alignment horizontal="center" vertical="center" wrapText="1"/>
      <protection locked="0"/>
    </xf>
    <xf numFmtId="0" fontId="21" fillId="0" borderId="94" xfId="0" applyFont="1" applyBorder="1" applyAlignment="1" applyProtection="1">
      <alignment horizontal="center" vertical="center" wrapText="1"/>
      <protection locked="0"/>
    </xf>
    <xf numFmtId="0" fontId="40" fillId="0" borderId="31" xfId="0" applyFont="1" applyBorder="1" applyAlignment="1" applyProtection="1">
      <alignment vertical="center" wrapText="1"/>
      <protection locked="0"/>
    </xf>
    <xf numFmtId="0" fontId="40" fillId="0" borderId="32" xfId="0" applyFont="1" applyBorder="1" applyAlignment="1" applyProtection="1">
      <alignment vertical="center" wrapText="1"/>
      <protection locked="0"/>
    </xf>
    <xf numFmtId="0" fontId="40" fillId="0" borderId="65" xfId="0" applyFont="1" applyBorder="1" applyAlignment="1" applyProtection="1">
      <alignment vertical="center" wrapText="1"/>
      <protection locked="0"/>
    </xf>
    <xf numFmtId="0" fontId="21" fillId="0" borderId="20"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22" xfId="0" applyFont="1" applyBorder="1" applyAlignment="1">
      <alignment horizontal="center" vertical="center" wrapText="1"/>
    </xf>
    <xf numFmtId="0" fontId="21" fillId="0" borderId="29" xfId="0" applyFont="1" applyBorder="1" applyAlignment="1">
      <alignment horizontal="center" vertical="center" wrapText="1"/>
    </xf>
    <xf numFmtId="0" fontId="21" fillId="0" borderId="0" xfId="0" applyFont="1" applyAlignment="1">
      <alignment horizontal="center" vertical="center" wrapText="1"/>
    </xf>
    <xf numFmtId="0" fontId="21" fillId="0" borderId="15" xfId="0" applyFont="1" applyBorder="1" applyAlignment="1">
      <alignment horizontal="center" vertical="center" wrapText="1"/>
    </xf>
    <xf numFmtId="0" fontId="21" fillId="0" borderId="47" xfId="0" applyFont="1" applyBorder="1" applyAlignment="1">
      <alignment horizontal="center" vertical="center" wrapText="1"/>
    </xf>
    <xf numFmtId="0" fontId="21" fillId="0" borderId="44" xfId="0" applyFont="1" applyBorder="1" applyAlignment="1">
      <alignment horizontal="center" vertical="center" wrapText="1"/>
    </xf>
    <xf numFmtId="0" fontId="21" fillId="0" borderId="68" xfId="0" applyFont="1" applyBorder="1" applyAlignment="1">
      <alignment horizontal="center" vertical="center" wrapText="1"/>
    </xf>
    <xf numFmtId="0" fontId="40" fillId="0" borderId="0" xfId="0" applyFont="1" applyAlignment="1">
      <alignment horizontal="center" vertical="center"/>
    </xf>
    <xf numFmtId="0" fontId="21" fillId="0" borderId="31" xfId="0" applyFont="1" applyBorder="1" applyAlignment="1" applyProtection="1">
      <alignment horizontal="center" vertical="center" wrapText="1"/>
      <protection locked="0"/>
    </xf>
    <xf numFmtId="0" fontId="21" fillId="0" borderId="65" xfId="0" applyFont="1" applyBorder="1" applyAlignment="1" applyProtection="1">
      <alignment horizontal="center" vertical="center" wrapText="1"/>
      <protection locked="0"/>
    </xf>
    <xf numFmtId="0" fontId="50" fillId="0" borderId="57" xfId="0" applyFont="1" applyBorder="1" applyAlignment="1" applyProtection="1">
      <alignment horizontal="center" vertical="center" wrapText="1"/>
      <protection locked="0"/>
    </xf>
    <xf numFmtId="0" fontId="50" fillId="0" borderId="32" xfId="0" applyFont="1" applyBorder="1" applyAlignment="1" applyProtection="1">
      <alignment horizontal="center" vertical="center" wrapText="1"/>
      <protection locked="0"/>
    </xf>
    <xf numFmtId="0" fontId="50" fillId="0" borderId="33" xfId="0" applyFont="1" applyBorder="1" applyAlignment="1" applyProtection="1">
      <alignment horizontal="center" vertical="center" wrapText="1"/>
      <protection locked="0"/>
    </xf>
    <xf numFmtId="0" fontId="45" fillId="0" borderId="41" xfId="0" applyFont="1" applyBorder="1" applyAlignment="1" applyProtection="1">
      <alignment horizontal="left" vertical="center" wrapText="1"/>
      <protection locked="0"/>
    </xf>
    <xf numFmtId="0" fontId="45" fillId="0" borderId="10" xfId="0" applyFont="1" applyBorder="1" applyAlignment="1" applyProtection="1">
      <alignment horizontal="left" vertical="center" wrapText="1"/>
      <protection locked="0"/>
    </xf>
    <xf numFmtId="0" fontId="45" fillId="0" borderId="2" xfId="0" applyFont="1" applyBorder="1" applyAlignment="1" applyProtection="1">
      <alignment horizontal="left" vertical="center" wrapText="1"/>
      <protection locked="0"/>
    </xf>
  </cellXfs>
  <cellStyles count="64">
    <cellStyle name="Buena 2" xfId="2" xr:uid="{00000000-0005-0000-0000-000000000000}"/>
    <cellStyle name="Estilo 1" xfId="3" xr:uid="{00000000-0005-0000-0000-000001000000}"/>
    <cellStyle name="Estilo 1 2" xfId="4" xr:uid="{00000000-0005-0000-0000-000002000000}"/>
    <cellStyle name="Euro" xfId="5" xr:uid="{00000000-0005-0000-0000-000003000000}"/>
    <cellStyle name="Hipervínculo 2" xfId="6" xr:uid="{00000000-0005-0000-0000-000004000000}"/>
    <cellStyle name="Millares 10" xfId="7" xr:uid="{00000000-0005-0000-0000-000005000000}"/>
    <cellStyle name="Millares 2" xfId="8" xr:uid="{00000000-0005-0000-0000-000006000000}"/>
    <cellStyle name="Millares 2 2" xfId="9" xr:uid="{00000000-0005-0000-0000-000007000000}"/>
    <cellStyle name="Millares 2 2 2" xfId="10" xr:uid="{00000000-0005-0000-0000-000008000000}"/>
    <cellStyle name="Millares 2 2 3" xfId="11" xr:uid="{00000000-0005-0000-0000-000009000000}"/>
    <cellStyle name="Millares 2 2 4" xfId="12" xr:uid="{00000000-0005-0000-0000-00000A000000}"/>
    <cellStyle name="Millares 2 3" xfId="13" xr:uid="{00000000-0005-0000-0000-00000B000000}"/>
    <cellStyle name="Millares 2 4" xfId="14" xr:uid="{00000000-0005-0000-0000-00000C000000}"/>
    <cellStyle name="Millares 2 5" xfId="15" xr:uid="{00000000-0005-0000-0000-00000D000000}"/>
    <cellStyle name="Millares 3" xfId="16" xr:uid="{00000000-0005-0000-0000-00000E000000}"/>
    <cellStyle name="Millares 3 2" xfId="17" xr:uid="{00000000-0005-0000-0000-00000F000000}"/>
    <cellStyle name="Millares 3 2 2" xfId="61" xr:uid="{00000000-0005-0000-0000-000010000000}"/>
    <cellStyle name="Millares 3 3" xfId="18" xr:uid="{00000000-0005-0000-0000-000011000000}"/>
    <cellStyle name="Millares 3 4" xfId="60" xr:uid="{00000000-0005-0000-0000-000012000000}"/>
    <cellStyle name="Millares 4" xfId="19" xr:uid="{00000000-0005-0000-0000-000013000000}"/>
    <cellStyle name="Millares 4 2" xfId="62" xr:uid="{00000000-0005-0000-0000-000014000000}"/>
    <cellStyle name="Millares 5" xfId="20" xr:uid="{00000000-0005-0000-0000-000015000000}"/>
    <cellStyle name="Millares 6" xfId="21" xr:uid="{00000000-0005-0000-0000-000016000000}"/>
    <cellStyle name="Millares 7" xfId="22" xr:uid="{00000000-0005-0000-0000-000017000000}"/>
    <cellStyle name="Millares 8" xfId="23" xr:uid="{00000000-0005-0000-0000-000018000000}"/>
    <cellStyle name="Millares 8 4" xfId="24" xr:uid="{00000000-0005-0000-0000-000019000000}"/>
    <cellStyle name="Millares 9" xfId="25" xr:uid="{00000000-0005-0000-0000-00001A000000}"/>
    <cellStyle name="Moneda [0]" xfId="63" builtinId="7"/>
    <cellStyle name="Normal" xfId="0" builtinId="0"/>
    <cellStyle name="Normal 10" xfId="26" xr:uid="{00000000-0005-0000-0000-00001D000000}"/>
    <cellStyle name="Normal 11" xfId="27" xr:uid="{00000000-0005-0000-0000-00001E000000}"/>
    <cellStyle name="Normal 12" xfId="28" xr:uid="{00000000-0005-0000-0000-00001F000000}"/>
    <cellStyle name="Normal 13" xfId="29" xr:uid="{00000000-0005-0000-0000-000020000000}"/>
    <cellStyle name="Normal 13 2" xfId="30" xr:uid="{00000000-0005-0000-0000-000021000000}"/>
    <cellStyle name="Normal 14" xfId="31" xr:uid="{00000000-0005-0000-0000-000022000000}"/>
    <cellStyle name="Normal 15" xfId="32" xr:uid="{00000000-0005-0000-0000-000023000000}"/>
    <cellStyle name="Normal 16" xfId="33" xr:uid="{00000000-0005-0000-0000-000024000000}"/>
    <cellStyle name="Normal 17" xfId="34" xr:uid="{00000000-0005-0000-0000-000025000000}"/>
    <cellStyle name="Normal 2" xfId="35" xr:uid="{00000000-0005-0000-0000-000026000000}"/>
    <cellStyle name="Normal 2 2" xfId="36" xr:uid="{00000000-0005-0000-0000-000027000000}"/>
    <cellStyle name="Normal 2 2 2" xfId="37" xr:uid="{00000000-0005-0000-0000-000028000000}"/>
    <cellStyle name="Normal 2 2 3" xfId="38" xr:uid="{00000000-0005-0000-0000-000029000000}"/>
    <cellStyle name="Normal 2 2 3 2" xfId="39" xr:uid="{00000000-0005-0000-0000-00002A000000}"/>
    <cellStyle name="Normal 2 3" xfId="40" xr:uid="{00000000-0005-0000-0000-00002B000000}"/>
    <cellStyle name="Normal 2_1 METAS EMPLEO  2009 revisadas empleo dic 15 de 2008" xfId="41" xr:uid="{00000000-0005-0000-0000-00002C000000}"/>
    <cellStyle name="Normal 3" xfId="42" xr:uid="{00000000-0005-0000-0000-00002D000000}"/>
    <cellStyle name="Normal 3 2" xfId="43" xr:uid="{00000000-0005-0000-0000-00002E000000}"/>
    <cellStyle name="Normal 3 3" xfId="44" xr:uid="{00000000-0005-0000-0000-00002F000000}"/>
    <cellStyle name="Normal 4" xfId="1" xr:uid="{00000000-0005-0000-0000-000030000000}"/>
    <cellStyle name="Normal 4 2" xfId="45" xr:uid="{00000000-0005-0000-0000-000031000000}"/>
    <cellStyle name="Normal 4 3" xfId="46" xr:uid="{00000000-0005-0000-0000-000032000000}"/>
    <cellStyle name="Normal 5" xfId="47" xr:uid="{00000000-0005-0000-0000-000033000000}"/>
    <cellStyle name="Normal 5 2" xfId="48" xr:uid="{00000000-0005-0000-0000-000034000000}"/>
    <cellStyle name="Normal 6" xfId="49" xr:uid="{00000000-0005-0000-0000-000035000000}"/>
    <cellStyle name="Normal 7" xfId="50" xr:uid="{00000000-0005-0000-0000-000036000000}"/>
    <cellStyle name="Normal 8" xfId="51" xr:uid="{00000000-0005-0000-0000-000037000000}"/>
    <cellStyle name="Normal 9" xfId="52" xr:uid="{00000000-0005-0000-0000-000038000000}"/>
    <cellStyle name="Porcentual 2" xfId="53" xr:uid="{00000000-0005-0000-0000-000039000000}"/>
    <cellStyle name="Porcentual 2 2" xfId="54" xr:uid="{00000000-0005-0000-0000-00003A000000}"/>
    <cellStyle name="Porcentual 2 3" xfId="55" xr:uid="{00000000-0005-0000-0000-00003B000000}"/>
    <cellStyle name="Porcentual 3" xfId="56" xr:uid="{00000000-0005-0000-0000-00003C000000}"/>
    <cellStyle name="Porcentual 4" xfId="57" xr:uid="{00000000-0005-0000-0000-00003D000000}"/>
    <cellStyle name="Porcentual 5" xfId="58" xr:uid="{00000000-0005-0000-0000-00003E000000}"/>
    <cellStyle name="Porcentual 6" xfId="59" xr:uid="{00000000-0005-0000-0000-00003F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D9D9D9"/>
      <color rgb="FFFDD3FD"/>
      <color rgb="FFFBB7FB"/>
      <color rgb="FFB7DEE8"/>
      <color rgb="FFFBCDA7"/>
      <color rgb="FFFDDDC3"/>
      <color rgb="FFFABF8F"/>
      <color rgb="FFF2A8D9"/>
      <color rgb="FFFCD6B6"/>
      <color rgb="FFFBCB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74082</xdr:colOff>
      <xdr:row>1</xdr:row>
      <xdr:rowOff>31751</xdr:rowOff>
    </xdr:from>
    <xdr:to>
      <xdr:col>1</xdr:col>
      <xdr:colOff>1269999</xdr:colOff>
      <xdr:row>3</xdr:row>
      <xdr:rowOff>402167</xdr:rowOff>
    </xdr:to>
    <xdr:pic>
      <xdr:nvPicPr>
        <xdr:cNvPr id="2" name="Imagen 1">
          <a:extLst>
            <a:ext uri="{FF2B5EF4-FFF2-40B4-BE49-F238E27FC236}">
              <a16:creationId xmlns:a16="http://schemas.microsoft.com/office/drawing/2014/main" id="{012D7D6F-3239-0DED-B549-5D1E7B141D17}"/>
            </a:ext>
          </a:extLst>
        </xdr:cNvPr>
        <xdr:cNvPicPr>
          <a:picLocks noChangeAspect="1" noChangeArrowheads="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7218" t="9190" r="7828" b="7547"/>
        <a:stretch/>
      </xdr:blipFill>
      <xdr:spPr bwMode="auto">
        <a:xfrm>
          <a:off x="158749" y="116418"/>
          <a:ext cx="1195917" cy="984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74082</xdr:colOff>
      <xdr:row>1</xdr:row>
      <xdr:rowOff>31751</xdr:rowOff>
    </xdr:from>
    <xdr:to>
      <xdr:col>1</xdr:col>
      <xdr:colOff>1269999</xdr:colOff>
      <xdr:row>3</xdr:row>
      <xdr:rowOff>402167</xdr:rowOff>
    </xdr:to>
    <xdr:pic>
      <xdr:nvPicPr>
        <xdr:cNvPr id="2" name="Imagen 1">
          <a:extLst>
            <a:ext uri="{FF2B5EF4-FFF2-40B4-BE49-F238E27FC236}">
              <a16:creationId xmlns:a16="http://schemas.microsoft.com/office/drawing/2014/main" id="{CF2C47A5-4EA8-4C54-8344-9D570EC7D722}"/>
            </a:ext>
          </a:extLst>
        </xdr:cNvPr>
        <xdr:cNvPicPr>
          <a:picLocks noChangeAspect="1" noChangeArrowheads="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7218" t="9190" r="7828" b="7547"/>
        <a:stretch/>
      </xdr:blipFill>
      <xdr:spPr bwMode="auto">
        <a:xfrm>
          <a:off x="159807" y="117476"/>
          <a:ext cx="1195917" cy="9800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xdr:colOff>
      <xdr:row>0</xdr:row>
      <xdr:rowOff>0</xdr:rowOff>
    </xdr:from>
    <xdr:to>
      <xdr:col>1</xdr:col>
      <xdr:colOff>771526</xdr:colOff>
      <xdr:row>2</xdr:row>
      <xdr:rowOff>400050</xdr:rowOff>
    </xdr:to>
    <xdr:pic>
      <xdr:nvPicPr>
        <xdr:cNvPr id="2" name="Imagen 1">
          <a:extLst>
            <a:ext uri="{FF2B5EF4-FFF2-40B4-BE49-F238E27FC236}">
              <a16:creationId xmlns:a16="http://schemas.microsoft.com/office/drawing/2014/main" id="{0C4868D4-976B-4151-A7ED-EFF6717B1046}"/>
            </a:ext>
            <a:ext uri="{C183D7F6-B498-43B3-948B-1728B52AA6E4}">
              <adec:decorative xmlns:adec="http://schemas.microsoft.com/office/drawing/2017/decorative" val="1"/>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8752" t="-3394" b="-1"/>
        <a:stretch/>
      </xdr:blipFill>
      <xdr:spPr bwMode="auto">
        <a:xfrm>
          <a:off x="66675" y="0"/>
          <a:ext cx="1000126" cy="819150"/>
        </a:xfrm>
        <a:prstGeom prst="rect">
          <a:avLst/>
        </a:prstGeom>
        <a:noFill/>
        <a:ln>
          <a:noFill/>
        </a:ln>
        <a:extLst>
          <a:ext uri="{53640926-AAD7-44d8-BBD7-CCE9431645EC}">
            <a14:shadowObscured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a14="http://schemas.microsoft.com/office/drawing/2010/main" xmlns:pic="http://schemas.openxmlformats.org/drawingml/2006/picture" xmlns:wps="http://schemas.microsoft.com/office/word/2010/wordprocessingShape" xmlns:wne="http://schemas.microsoft.com/office/word/2006/wordml" xmlns:wpi="http://schemas.microsoft.com/office/word/2010/wordprocessingInk" xmlns:wpg="http://schemas.microsoft.com/office/word/2010/wordprocessingGroup" xmlns:w16se="http://schemas.microsoft.com/office/word/2015/wordml/symex" xmlns:w16cid="http://schemas.microsoft.com/office/word/2016/wordml/cid" xmlns:w15="http://schemas.microsoft.com/office/word/2012/wordml"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am3d="http://schemas.microsoft.com/office/drawing/2017/model3d" xmlns:aink="http://schemas.microsoft.com/office/drawing/2016/ink" xmlns:mc="http://schemas.openxmlformats.org/markup-compatibility/2006"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cx1="http://schemas.microsoft.com/office/drawing/2015/9/8/chartex" xmlns:cx="http://schemas.microsoft.com/office/drawing/2014/chartex" xmlns:wpc="http://schemas.microsoft.com/office/word/2010/wordprocessingCanva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ena4.sharepoint.com/Users/SATELL~1/AppData/Local/Temp/Rar$DIa8628.30369/01%20-%20GFPI-F-016%20-%20ProyForm%20-%20Tgo%20Gesti&#243;n%20de%20Recursos%20Naturale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ENA-Berrio\1%20-%202020\ADSI-2027951\Portafolio-I\01%20-%20GFPI-F-016%20-%20ProyForm%20-%20Tgo%20ADSI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JUSTES"/>
      <sheetName val="Competencias y RA x Fase"/>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JUSTES"/>
      <sheetName val="Competencias y RA x Fase"/>
      <sheetName val="Hoja2"/>
    </sheetNames>
    <sheetDataSet>
      <sheetData sheetId="0">
        <row r="3">
          <cell r="A3" t="str">
            <v>HONORARIOS FORMACION PROFESIONAL</v>
          </cell>
          <cell r="D3" t="str">
            <v>INVENTARIO</v>
          </cell>
        </row>
        <row r="4">
          <cell r="A4" t="str">
            <v>REMUNERACION SERV TECNIC FORM PROF</v>
          </cell>
          <cell r="D4" t="str">
            <v>COMPRA</v>
          </cell>
        </row>
        <row r="5">
          <cell r="A5" t="str">
            <v>CONTRATACION INSTRUCTORES</v>
          </cell>
          <cell r="D5" t="str">
            <v>PRESTAMO</v>
          </cell>
        </row>
        <row r="6">
          <cell r="A6" t="str">
            <v>MATERIALES PARA FORMACION PROFESIONAL</v>
          </cell>
          <cell r="D6" t="str">
            <v>OTRO</v>
          </cell>
        </row>
        <row r="7">
          <cell r="A7" t="str">
            <v>INSUMOS PARA EXPLOTACION DE CENTROS</v>
          </cell>
        </row>
        <row r="8">
          <cell r="A8" t="str">
            <v>MATERIALES-ACEITES Y COMBUSTIBLES</v>
          </cell>
        </row>
        <row r="9">
          <cell r="A9" t="str">
            <v>MATERIAL- ADQ.LLANTAS/ ELEM. VEHICULOS</v>
          </cell>
        </row>
        <row r="10">
          <cell r="A10" t="str">
            <v>MANTENIMIENTO DE MAQUINARIA Y EQUIPO</v>
          </cell>
        </row>
        <row r="11">
          <cell r="A11" t="str">
            <v>MANTENIMIENTO DE EQUIPO DE TRANSPORTE</v>
          </cell>
        </row>
        <row r="12">
          <cell r="A12" t="str">
            <v>MATERIALES - SOSTENIMIENTO DE SEMOVIENTE</v>
          </cell>
        </row>
        <row r="13">
          <cell r="A13" t="str">
            <v>MATERIALES-COMPRA DE SEMOVIENTES</v>
          </cell>
        </row>
        <row r="14">
          <cell r="A14" t="str">
            <v>COMPRA MAQUINARIA EQUIPO</v>
          </cell>
        </row>
        <row r="15">
          <cell r="A15" t="str">
            <v>ADECUACION DE CONSTRUCCIONES</v>
          </cell>
        </row>
      </sheetData>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D15"/>
  <sheetViews>
    <sheetView workbookViewId="0">
      <selection activeCell="D3" sqref="D3:D6"/>
    </sheetView>
  </sheetViews>
  <sheetFormatPr baseColWidth="10" defaultColWidth="11.42578125" defaultRowHeight="15" x14ac:dyDescent="0.25"/>
  <sheetData>
    <row r="2" spans="1:4" x14ac:dyDescent="0.25">
      <c r="A2" s="2" t="s">
        <v>0</v>
      </c>
    </row>
    <row r="3" spans="1:4" x14ac:dyDescent="0.25">
      <c r="A3" s="1" t="s">
        <v>1</v>
      </c>
      <c r="D3" s="1" t="s">
        <v>2</v>
      </c>
    </row>
    <row r="4" spans="1:4" x14ac:dyDescent="0.25">
      <c r="A4" s="1" t="s">
        <v>3</v>
      </c>
      <c r="D4" s="1" t="s">
        <v>4</v>
      </c>
    </row>
    <row r="5" spans="1:4" x14ac:dyDescent="0.25">
      <c r="A5" s="1" t="s">
        <v>5</v>
      </c>
      <c r="D5" s="1" t="s">
        <v>6</v>
      </c>
    </row>
    <row r="6" spans="1:4" x14ac:dyDescent="0.25">
      <c r="A6" s="1" t="s">
        <v>7</v>
      </c>
      <c r="D6" s="1" t="s">
        <v>8</v>
      </c>
    </row>
    <row r="7" spans="1:4" x14ac:dyDescent="0.25">
      <c r="A7" s="1" t="s">
        <v>9</v>
      </c>
    </row>
    <row r="8" spans="1:4" x14ac:dyDescent="0.25">
      <c r="A8" s="1" t="s">
        <v>10</v>
      </c>
    </row>
    <row r="9" spans="1:4" x14ac:dyDescent="0.25">
      <c r="A9" s="1" t="s">
        <v>11</v>
      </c>
    </row>
    <row r="10" spans="1:4" x14ac:dyDescent="0.25">
      <c r="A10" s="1" t="s">
        <v>12</v>
      </c>
    </row>
    <row r="11" spans="1:4" x14ac:dyDescent="0.25">
      <c r="A11" s="1" t="s">
        <v>13</v>
      </c>
    </row>
    <row r="12" spans="1:4" x14ac:dyDescent="0.25">
      <c r="A12" s="1" t="s">
        <v>14</v>
      </c>
    </row>
    <row r="13" spans="1:4" x14ac:dyDescent="0.25">
      <c r="A13" s="1" t="s">
        <v>15</v>
      </c>
    </row>
    <row r="14" spans="1:4" x14ac:dyDescent="0.25">
      <c r="A14" s="1" t="s">
        <v>16</v>
      </c>
    </row>
    <row r="15" spans="1:4" x14ac:dyDescent="0.25">
      <c r="A15" s="1" t="s">
        <v>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I70"/>
  <sheetViews>
    <sheetView topLeftCell="A59" zoomScale="110" zoomScaleNormal="110" workbookViewId="0">
      <selection activeCell="C12" sqref="C12"/>
    </sheetView>
  </sheetViews>
  <sheetFormatPr baseColWidth="10" defaultColWidth="11.42578125" defaultRowHeight="37.5" customHeight="1" x14ac:dyDescent="0.25"/>
  <cols>
    <col min="1" max="1" width="3.42578125" style="4" customWidth="1"/>
    <col min="2" max="2" width="10.5703125" style="178" customWidth="1"/>
    <col min="3" max="3" width="50.7109375" style="59" customWidth="1"/>
    <col min="4" max="4" width="11" style="4" customWidth="1"/>
    <col min="5" max="5" width="11.85546875" style="4" customWidth="1"/>
    <col min="6" max="6" width="6.140625" style="4" customWidth="1"/>
    <col min="7" max="7" width="47.7109375" style="4" customWidth="1"/>
    <col min="8" max="8" width="40.140625" style="4" customWidth="1"/>
    <col min="9" max="9" width="38.7109375" style="4" customWidth="1"/>
    <col min="10" max="10" width="2.140625" style="4" customWidth="1"/>
    <col min="11" max="11" width="31.85546875" style="4" customWidth="1"/>
    <col min="12" max="12" width="24.28515625" style="4" customWidth="1"/>
    <col min="13" max="13" width="24" style="4" customWidth="1"/>
    <col min="14" max="14" width="24.140625" style="4" customWidth="1"/>
    <col min="15" max="15" width="2.28515625" style="4" customWidth="1"/>
    <col min="16" max="16" width="31.85546875" style="4" customWidth="1"/>
    <col min="17" max="17" width="24.28515625" style="4" customWidth="1"/>
    <col min="18" max="18" width="24" style="4" customWidth="1"/>
    <col min="19" max="19" width="24.140625" style="4" customWidth="1"/>
    <col min="20" max="16384" width="11.42578125" style="4"/>
  </cols>
  <sheetData>
    <row r="1" spans="1:9" ht="23.25" customHeight="1" x14ac:dyDescent="0.25">
      <c r="A1" s="142" t="s">
        <v>18</v>
      </c>
      <c r="B1" s="177" t="s">
        <v>19</v>
      </c>
      <c r="C1" s="143" t="s">
        <v>20</v>
      </c>
      <c r="D1" s="143" t="s">
        <v>21</v>
      </c>
      <c r="E1" s="144" t="s">
        <v>22</v>
      </c>
      <c r="F1" s="145" t="s">
        <v>23</v>
      </c>
      <c r="G1" s="144" t="s">
        <v>24</v>
      </c>
      <c r="H1" s="143" t="s">
        <v>25</v>
      </c>
      <c r="I1" s="142" t="s">
        <v>26</v>
      </c>
    </row>
    <row r="2" spans="1:9" ht="24.75" customHeight="1" x14ac:dyDescent="0.25">
      <c r="A2" s="20">
        <v>1</v>
      </c>
      <c r="B2" s="246">
        <v>210303022</v>
      </c>
      <c r="C2" s="252" t="s">
        <v>27</v>
      </c>
      <c r="D2" s="246">
        <v>624</v>
      </c>
      <c r="E2" s="246"/>
      <c r="F2" s="253">
        <v>0</v>
      </c>
      <c r="G2" s="180"/>
      <c r="H2" s="17"/>
      <c r="I2" s="17"/>
    </row>
    <row r="3" spans="1:9" ht="108" customHeight="1" x14ac:dyDescent="0.25">
      <c r="A3" s="254">
        <v>2</v>
      </c>
      <c r="B3" s="223" t="s">
        <v>28</v>
      </c>
      <c r="C3" s="255" t="s">
        <v>29</v>
      </c>
      <c r="D3" s="223">
        <v>60</v>
      </c>
      <c r="E3" s="223" t="s">
        <v>30</v>
      </c>
      <c r="F3" s="256">
        <v>1</v>
      </c>
      <c r="G3" s="257" t="s">
        <v>31</v>
      </c>
      <c r="H3" s="257" t="s">
        <v>32</v>
      </c>
      <c r="I3" s="258" t="s">
        <v>33</v>
      </c>
    </row>
    <row r="4" spans="1:9" ht="82.5" customHeight="1" x14ac:dyDescent="0.25">
      <c r="A4" s="254">
        <v>3</v>
      </c>
      <c r="B4" s="223" t="s">
        <v>34</v>
      </c>
      <c r="C4" s="255" t="s">
        <v>35</v>
      </c>
      <c r="D4" s="223">
        <v>96</v>
      </c>
      <c r="E4" s="223" t="s">
        <v>36</v>
      </c>
      <c r="F4" s="256">
        <v>2</v>
      </c>
      <c r="G4" s="257" t="s">
        <v>37</v>
      </c>
      <c r="H4" s="257" t="s">
        <v>38</v>
      </c>
      <c r="I4" s="257" t="s">
        <v>39</v>
      </c>
    </row>
    <row r="5" spans="1:9" ht="109.5" customHeight="1" x14ac:dyDescent="0.25">
      <c r="A5" s="254">
        <v>4</v>
      </c>
      <c r="B5" s="223" t="s">
        <v>40</v>
      </c>
      <c r="C5" s="255" t="s">
        <v>41</v>
      </c>
      <c r="D5" s="223">
        <v>90</v>
      </c>
      <c r="E5" s="223" t="s">
        <v>36</v>
      </c>
      <c r="F5" s="256">
        <v>3</v>
      </c>
      <c r="G5" s="257" t="s">
        <v>42</v>
      </c>
      <c r="H5" s="257" t="s">
        <v>43</v>
      </c>
      <c r="I5" s="257" t="s">
        <v>44</v>
      </c>
    </row>
    <row r="6" spans="1:9" ht="63.75" customHeight="1" x14ac:dyDescent="0.25">
      <c r="A6" s="254"/>
      <c r="B6" s="223" t="s">
        <v>45</v>
      </c>
      <c r="C6" s="255" t="s">
        <v>46</v>
      </c>
      <c r="D6" s="223">
        <v>90</v>
      </c>
      <c r="E6" s="223" t="s">
        <v>47</v>
      </c>
      <c r="F6" s="256">
        <v>4</v>
      </c>
      <c r="G6" s="257" t="s">
        <v>48</v>
      </c>
      <c r="H6" s="257" t="s">
        <v>49</v>
      </c>
      <c r="I6" s="257" t="s">
        <v>50</v>
      </c>
    </row>
    <row r="7" spans="1:9" ht="50.25" customHeight="1" x14ac:dyDescent="0.25">
      <c r="A7" s="254"/>
      <c r="B7" s="223" t="s">
        <v>51</v>
      </c>
      <c r="C7" s="255" t="s">
        <v>52</v>
      </c>
      <c r="D7" s="223">
        <v>90</v>
      </c>
      <c r="E7" s="223" t="s">
        <v>47</v>
      </c>
      <c r="F7" s="256">
        <v>5</v>
      </c>
      <c r="G7" s="257" t="s">
        <v>53</v>
      </c>
      <c r="H7" s="257" t="s">
        <v>54</v>
      </c>
      <c r="I7" s="257" t="s">
        <v>55</v>
      </c>
    </row>
    <row r="8" spans="1:9" ht="24.75" customHeight="1" x14ac:dyDescent="0.25">
      <c r="A8" s="254"/>
      <c r="B8" s="223" t="s">
        <v>56</v>
      </c>
      <c r="C8" s="255" t="s">
        <v>57</v>
      </c>
      <c r="D8" s="223">
        <v>70</v>
      </c>
      <c r="E8" s="223" t="s">
        <v>58</v>
      </c>
      <c r="F8" s="256">
        <v>6</v>
      </c>
      <c r="G8" s="257" t="s">
        <v>59</v>
      </c>
      <c r="H8" s="257" t="s">
        <v>60</v>
      </c>
      <c r="I8" s="257" t="s">
        <v>61</v>
      </c>
    </row>
    <row r="9" spans="1:9" ht="24.75" customHeight="1" x14ac:dyDescent="0.25">
      <c r="A9" s="254"/>
      <c r="B9" s="223" t="s">
        <v>62</v>
      </c>
      <c r="C9" s="255" t="s">
        <v>63</v>
      </c>
      <c r="D9" s="223">
        <v>80</v>
      </c>
      <c r="E9" s="223" t="s">
        <v>58</v>
      </c>
      <c r="F9" s="256">
        <v>7</v>
      </c>
      <c r="G9" s="257" t="s">
        <v>64</v>
      </c>
      <c r="H9" s="257" t="s">
        <v>65</v>
      </c>
      <c r="I9" s="257" t="s">
        <v>66</v>
      </c>
    </row>
    <row r="10" spans="1:9" ht="24.75" customHeight="1" x14ac:dyDescent="0.25">
      <c r="A10" s="254">
        <v>5</v>
      </c>
      <c r="B10" s="223" t="s">
        <v>67</v>
      </c>
      <c r="C10" s="255" t="s">
        <v>68</v>
      </c>
      <c r="D10" s="223">
        <v>48</v>
      </c>
      <c r="E10" s="223" t="s">
        <v>36</v>
      </c>
      <c r="F10" s="256">
        <v>8</v>
      </c>
      <c r="G10" s="257" t="s">
        <v>69</v>
      </c>
      <c r="H10" s="257" t="s">
        <v>70</v>
      </c>
      <c r="I10" s="257" t="s">
        <v>71</v>
      </c>
    </row>
    <row r="11" spans="1:9" ht="24.75" customHeight="1" x14ac:dyDescent="0.25">
      <c r="A11" s="259">
        <v>6</v>
      </c>
      <c r="B11" s="260">
        <v>210601020</v>
      </c>
      <c r="C11" s="261" t="s">
        <v>72</v>
      </c>
      <c r="D11" s="260">
        <v>96</v>
      </c>
      <c r="E11" s="260"/>
      <c r="F11" s="262">
        <v>0</v>
      </c>
      <c r="G11" s="180"/>
      <c r="H11" s="21"/>
      <c r="I11" s="21"/>
    </row>
    <row r="12" spans="1:9" ht="93" customHeight="1" x14ac:dyDescent="0.25">
      <c r="A12" s="263">
        <v>7</v>
      </c>
      <c r="B12" s="264" t="s">
        <v>73</v>
      </c>
      <c r="C12" s="265" t="s">
        <v>74</v>
      </c>
      <c r="D12" s="264">
        <v>24</v>
      </c>
      <c r="E12" s="414" t="s">
        <v>30</v>
      </c>
      <c r="F12" s="266">
        <v>1</v>
      </c>
      <c r="G12" s="267" t="s">
        <v>75</v>
      </c>
      <c r="H12" s="268" t="s">
        <v>76</v>
      </c>
      <c r="I12" s="267" t="s">
        <v>77</v>
      </c>
    </row>
    <row r="13" spans="1:9" ht="102.75" customHeight="1" x14ac:dyDescent="0.25">
      <c r="A13" s="263">
        <v>8</v>
      </c>
      <c r="B13" s="264" t="s">
        <v>78</v>
      </c>
      <c r="C13" s="265" t="s">
        <v>79</v>
      </c>
      <c r="D13" s="264">
        <v>24</v>
      </c>
      <c r="E13" s="414" t="s">
        <v>80</v>
      </c>
      <c r="F13" s="266">
        <v>2</v>
      </c>
      <c r="G13" s="268" t="s">
        <v>81</v>
      </c>
      <c r="H13" s="268" t="s">
        <v>82</v>
      </c>
      <c r="I13" s="268" t="s">
        <v>83</v>
      </c>
    </row>
    <row r="14" spans="1:9" ht="103.5" customHeight="1" x14ac:dyDescent="0.25">
      <c r="A14" s="263">
        <v>9</v>
      </c>
      <c r="B14" s="264" t="s">
        <v>84</v>
      </c>
      <c r="C14" s="265" t="s">
        <v>85</v>
      </c>
      <c r="D14" s="264">
        <v>24</v>
      </c>
      <c r="E14" s="414" t="s">
        <v>58</v>
      </c>
      <c r="F14" s="266">
        <v>4</v>
      </c>
      <c r="G14" s="268" t="s">
        <v>86</v>
      </c>
      <c r="H14" s="268" t="s">
        <v>87</v>
      </c>
      <c r="I14" s="268" t="s">
        <v>88</v>
      </c>
    </row>
    <row r="15" spans="1:9" ht="77.25" customHeight="1" x14ac:dyDescent="0.25">
      <c r="A15" s="263"/>
      <c r="B15" s="414" t="s">
        <v>89</v>
      </c>
      <c r="C15" s="415" t="s">
        <v>90</v>
      </c>
      <c r="D15" s="264">
        <v>24</v>
      </c>
      <c r="E15" s="414" t="s">
        <v>91</v>
      </c>
      <c r="F15" s="266">
        <v>3</v>
      </c>
      <c r="G15" s="268" t="s">
        <v>92</v>
      </c>
      <c r="H15" s="268" t="s">
        <v>93</v>
      </c>
      <c r="I15" s="268" t="s">
        <v>94</v>
      </c>
    </row>
    <row r="16" spans="1:9" ht="24.75" customHeight="1" x14ac:dyDescent="0.25">
      <c r="A16" s="20">
        <v>35</v>
      </c>
      <c r="B16" s="190">
        <v>999999999</v>
      </c>
      <c r="C16" s="191" t="s">
        <v>95</v>
      </c>
      <c r="D16" s="190" t="s">
        <v>96</v>
      </c>
      <c r="E16" s="187">
        <v>864</v>
      </c>
      <c r="F16" s="188">
        <v>0</v>
      </c>
      <c r="G16" s="22"/>
      <c r="H16" s="21"/>
      <c r="I16" s="21"/>
    </row>
    <row r="17" spans="1:9" ht="49.5" customHeight="1" x14ac:dyDescent="0.25">
      <c r="A17" s="20">
        <v>36</v>
      </c>
      <c r="B17" s="174">
        <v>999999999</v>
      </c>
      <c r="C17" s="186" t="s">
        <v>97</v>
      </c>
      <c r="D17" s="174">
        <v>864</v>
      </c>
      <c r="E17" s="174" t="s">
        <v>98</v>
      </c>
      <c r="F17" s="185">
        <v>4</v>
      </c>
      <c r="G17" s="22"/>
      <c r="H17" s="21"/>
      <c r="I17" s="21"/>
    </row>
    <row r="18" spans="1:9" ht="27" customHeight="1" x14ac:dyDescent="0.25">
      <c r="A18" s="20">
        <v>37</v>
      </c>
      <c r="B18" s="827" t="s">
        <v>99</v>
      </c>
      <c r="C18" s="828"/>
      <c r="D18" s="828"/>
      <c r="E18" s="828"/>
      <c r="F18" s="829"/>
      <c r="G18" s="827" t="s">
        <v>99</v>
      </c>
      <c r="H18" s="828"/>
      <c r="I18" s="828"/>
    </row>
    <row r="19" spans="1:9" ht="27" customHeight="1" x14ac:dyDescent="0.25">
      <c r="A19" s="20">
        <v>38</v>
      </c>
      <c r="B19" s="416">
        <v>240201530</v>
      </c>
      <c r="C19" s="417" t="s">
        <v>100</v>
      </c>
      <c r="D19" s="418"/>
      <c r="E19" s="419">
        <v>48</v>
      </c>
      <c r="F19" s="420">
        <v>0</v>
      </c>
      <c r="G19" s="421" t="s">
        <v>101</v>
      </c>
      <c r="H19" s="192"/>
      <c r="I19" s="192"/>
    </row>
    <row r="20" spans="1:9" ht="42.75" customHeight="1" x14ac:dyDescent="0.25">
      <c r="A20" s="20">
        <v>39</v>
      </c>
      <c r="B20" s="422" t="s">
        <v>102</v>
      </c>
      <c r="C20" s="423" t="s">
        <v>103</v>
      </c>
      <c r="D20" s="424">
        <v>48</v>
      </c>
      <c r="E20" s="200" t="s">
        <v>104</v>
      </c>
      <c r="F20" s="425">
        <v>1</v>
      </c>
      <c r="G20" s="426" t="s">
        <v>105</v>
      </c>
      <c r="H20" s="56" t="s">
        <v>106</v>
      </c>
      <c r="I20" s="56" t="s">
        <v>107</v>
      </c>
    </row>
    <row r="21" spans="1:9" ht="40.5" customHeight="1" x14ac:dyDescent="0.25">
      <c r="A21" s="20">
        <v>40</v>
      </c>
      <c r="B21" s="187">
        <v>240201526</v>
      </c>
      <c r="C21" s="245" t="s">
        <v>108</v>
      </c>
      <c r="D21" s="193"/>
      <c r="E21" s="193">
        <v>48</v>
      </c>
      <c r="F21" s="187">
        <v>0</v>
      </c>
      <c r="G21" s="194" t="s">
        <v>109</v>
      </c>
      <c r="H21" s="192"/>
      <c r="I21" s="192"/>
    </row>
    <row r="22" spans="1:9" ht="42" customHeight="1" x14ac:dyDescent="0.25">
      <c r="A22" s="20">
        <v>41</v>
      </c>
      <c r="B22" s="201" t="s">
        <v>110</v>
      </c>
      <c r="C22" s="202" t="s">
        <v>111</v>
      </c>
      <c r="D22" s="427">
        <v>8</v>
      </c>
      <c r="E22" s="201" t="s">
        <v>112</v>
      </c>
      <c r="F22" s="201">
        <v>1</v>
      </c>
      <c r="G22" s="175" t="s">
        <v>113</v>
      </c>
      <c r="H22" s="56" t="s">
        <v>114</v>
      </c>
      <c r="I22" s="56" t="s">
        <v>115</v>
      </c>
    </row>
    <row r="23" spans="1:9" ht="42" customHeight="1" x14ac:dyDescent="0.25">
      <c r="A23" s="20">
        <v>42</v>
      </c>
      <c r="B23" s="201" t="s">
        <v>116</v>
      </c>
      <c r="C23" s="202" t="s">
        <v>117</v>
      </c>
      <c r="D23" s="427">
        <v>8</v>
      </c>
      <c r="E23" s="201" t="s">
        <v>112</v>
      </c>
      <c r="F23" s="201">
        <v>2</v>
      </c>
      <c r="G23" s="175" t="s">
        <v>118</v>
      </c>
      <c r="H23" s="56" t="s">
        <v>119</v>
      </c>
      <c r="I23" s="56" t="s">
        <v>120</v>
      </c>
    </row>
    <row r="24" spans="1:9" ht="42" customHeight="1" x14ac:dyDescent="0.25">
      <c r="A24" s="20">
        <v>43</v>
      </c>
      <c r="B24" s="201" t="s">
        <v>121</v>
      </c>
      <c r="C24" s="202" t="s">
        <v>122</v>
      </c>
      <c r="D24" s="427">
        <v>24</v>
      </c>
      <c r="E24" s="201" t="s">
        <v>112</v>
      </c>
      <c r="F24" s="201">
        <v>3</v>
      </c>
      <c r="G24" s="175" t="s">
        <v>123</v>
      </c>
      <c r="H24" s="56" t="s">
        <v>124</v>
      </c>
      <c r="I24" s="56" t="s">
        <v>125</v>
      </c>
    </row>
    <row r="25" spans="1:9" ht="42" customHeight="1" x14ac:dyDescent="0.25">
      <c r="A25" s="20">
        <v>44</v>
      </c>
      <c r="B25" s="201" t="s">
        <v>126</v>
      </c>
      <c r="C25" s="202" t="s">
        <v>127</v>
      </c>
      <c r="D25" s="203">
        <v>8</v>
      </c>
      <c r="E25" s="201" t="s">
        <v>112</v>
      </c>
      <c r="F25" s="201">
        <v>4</v>
      </c>
      <c r="G25" s="176" t="s">
        <v>128</v>
      </c>
      <c r="H25" s="56" t="s">
        <v>129</v>
      </c>
      <c r="I25" s="56" t="s">
        <v>130</v>
      </c>
    </row>
    <row r="26" spans="1:9" ht="53.25" customHeight="1" x14ac:dyDescent="0.25">
      <c r="A26" s="20">
        <v>45</v>
      </c>
      <c r="B26" s="195">
        <v>220601501</v>
      </c>
      <c r="C26" s="189" t="s">
        <v>131</v>
      </c>
      <c r="D26" s="193"/>
      <c r="E26" s="193">
        <v>48</v>
      </c>
      <c r="F26" s="195">
        <v>0</v>
      </c>
      <c r="G26" s="196" t="s">
        <v>132</v>
      </c>
      <c r="H26" s="192"/>
      <c r="I26" s="192"/>
    </row>
    <row r="27" spans="1:9" ht="50.25" customHeight="1" x14ac:dyDescent="0.25">
      <c r="A27" s="20">
        <v>46</v>
      </c>
      <c r="B27" s="208" t="s">
        <v>133</v>
      </c>
      <c r="C27" s="209" t="s">
        <v>134</v>
      </c>
      <c r="D27" s="428">
        <v>8</v>
      </c>
      <c r="E27" s="208" t="s">
        <v>135</v>
      </c>
      <c r="F27" s="208">
        <v>1</v>
      </c>
      <c r="G27" s="249" t="s">
        <v>136</v>
      </c>
      <c r="H27" s="56" t="s">
        <v>137</v>
      </c>
      <c r="I27" s="56" t="s">
        <v>138</v>
      </c>
    </row>
    <row r="28" spans="1:9" ht="50.25" customHeight="1" x14ac:dyDescent="0.25">
      <c r="A28" s="20">
        <v>47</v>
      </c>
      <c r="B28" s="208" t="s">
        <v>139</v>
      </c>
      <c r="C28" s="209" t="s">
        <v>140</v>
      </c>
      <c r="D28" s="428">
        <v>16</v>
      </c>
      <c r="E28" s="208" t="s">
        <v>135</v>
      </c>
      <c r="F28" s="208">
        <v>2</v>
      </c>
      <c r="G28" s="249" t="s">
        <v>141</v>
      </c>
      <c r="H28" s="56" t="s">
        <v>142</v>
      </c>
      <c r="I28" s="56" t="s">
        <v>143</v>
      </c>
    </row>
    <row r="29" spans="1:9" ht="50.25" customHeight="1" x14ac:dyDescent="0.25">
      <c r="A29" s="20">
        <v>48</v>
      </c>
      <c r="B29" s="208" t="s">
        <v>144</v>
      </c>
      <c r="C29" s="209" t="s">
        <v>145</v>
      </c>
      <c r="D29" s="428">
        <v>16</v>
      </c>
      <c r="E29" s="208" t="s">
        <v>135</v>
      </c>
      <c r="F29" s="208">
        <v>3</v>
      </c>
      <c r="G29" s="249" t="s">
        <v>146</v>
      </c>
      <c r="H29" s="56" t="s">
        <v>147</v>
      </c>
      <c r="I29" s="56" t="s">
        <v>148</v>
      </c>
    </row>
    <row r="30" spans="1:9" ht="50.25" customHeight="1" x14ac:dyDescent="0.25">
      <c r="A30" s="20">
        <v>49</v>
      </c>
      <c r="B30" s="208" t="s">
        <v>149</v>
      </c>
      <c r="C30" s="209" t="s">
        <v>150</v>
      </c>
      <c r="D30" s="210">
        <v>8</v>
      </c>
      <c r="E30" s="208" t="s">
        <v>135</v>
      </c>
      <c r="F30" s="208">
        <v>4</v>
      </c>
      <c r="G30" s="249" t="s">
        <v>151</v>
      </c>
      <c r="H30" s="56" t="s">
        <v>152</v>
      </c>
      <c r="I30" s="56" t="s">
        <v>153</v>
      </c>
    </row>
    <row r="31" spans="1:9" ht="54" customHeight="1" x14ac:dyDescent="0.25">
      <c r="A31" s="20">
        <v>55</v>
      </c>
      <c r="B31" s="195">
        <v>240201529</v>
      </c>
      <c r="C31" s="417" t="s">
        <v>154</v>
      </c>
      <c r="D31" s="193"/>
      <c r="E31" s="193">
        <v>48</v>
      </c>
      <c r="F31" s="195">
        <v>0</v>
      </c>
      <c r="G31" s="198" t="s">
        <v>155</v>
      </c>
      <c r="H31" s="192"/>
      <c r="I31" s="192"/>
    </row>
    <row r="32" spans="1:9" ht="34.5" customHeight="1" x14ac:dyDescent="0.25">
      <c r="A32" s="20">
        <v>56</v>
      </c>
      <c r="B32" s="219" t="s">
        <v>156</v>
      </c>
      <c r="C32" s="220" t="s">
        <v>157</v>
      </c>
      <c r="D32" s="429">
        <v>8</v>
      </c>
      <c r="E32" s="430" t="s">
        <v>158</v>
      </c>
      <c r="F32" s="221">
        <v>1</v>
      </c>
      <c r="G32" s="250" t="s">
        <v>159</v>
      </c>
      <c r="H32" s="56" t="s">
        <v>160</v>
      </c>
      <c r="I32" s="56" t="s">
        <v>161</v>
      </c>
    </row>
    <row r="33" spans="1:9" ht="34.5" customHeight="1" x14ac:dyDescent="0.25">
      <c r="A33" s="20">
        <v>57</v>
      </c>
      <c r="B33" s="219" t="s">
        <v>162</v>
      </c>
      <c r="C33" s="220" t="s">
        <v>163</v>
      </c>
      <c r="D33" s="429">
        <v>8</v>
      </c>
      <c r="E33" s="430" t="s">
        <v>104</v>
      </c>
      <c r="F33" s="221">
        <v>2</v>
      </c>
      <c r="G33" s="250" t="s">
        <v>164</v>
      </c>
      <c r="H33" s="56" t="s">
        <v>165</v>
      </c>
      <c r="I33" s="56" t="s">
        <v>166</v>
      </c>
    </row>
    <row r="34" spans="1:9" ht="34.5" customHeight="1" x14ac:dyDescent="0.25">
      <c r="A34" s="20">
        <v>58</v>
      </c>
      <c r="B34" s="219" t="s">
        <v>167</v>
      </c>
      <c r="C34" s="220" t="s">
        <v>168</v>
      </c>
      <c r="D34" s="429">
        <v>24</v>
      </c>
      <c r="E34" s="430" t="s">
        <v>158</v>
      </c>
      <c r="F34" s="221">
        <v>3</v>
      </c>
      <c r="G34" s="250" t="s">
        <v>169</v>
      </c>
      <c r="H34" s="56" t="s">
        <v>170</v>
      </c>
      <c r="I34" s="56" t="s">
        <v>171</v>
      </c>
    </row>
    <row r="35" spans="1:9" ht="34.5" customHeight="1" x14ac:dyDescent="0.25">
      <c r="A35" s="20">
        <v>59</v>
      </c>
      <c r="B35" s="219" t="s">
        <v>172</v>
      </c>
      <c r="C35" s="220" t="s">
        <v>173</v>
      </c>
      <c r="D35" s="222">
        <v>8</v>
      </c>
      <c r="E35" s="430" t="s">
        <v>158</v>
      </c>
      <c r="F35" s="221">
        <v>4</v>
      </c>
      <c r="G35" s="250" t="s">
        <v>174</v>
      </c>
      <c r="H35" s="56" t="s">
        <v>175</v>
      </c>
      <c r="I35" s="56" t="s">
        <v>176</v>
      </c>
    </row>
    <row r="36" spans="1:9" ht="42" customHeight="1" x14ac:dyDescent="0.25">
      <c r="A36" s="20">
        <v>60</v>
      </c>
      <c r="B36" s="187">
        <v>210201501</v>
      </c>
      <c r="C36" s="189" t="s">
        <v>177</v>
      </c>
      <c r="D36" s="193"/>
      <c r="E36" s="193">
        <v>48</v>
      </c>
      <c r="F36" s="187">
        <v>0</v>
      </c>
      <c r="G36" s="199" t="s">
        <v>178</v>
      </c>
      <c r="H36" s="192"/>
      <c r="I36" s="192"/>
    </row>
    <row r="37" spans="1:9" ht="38.25" customHeight="1" x14ac:dyDescent="0.25">
      <c r="A37" s="20">
        <v>61</v>
      </c>
      <c r="B37" s="211" t="s">
        <v>179</v>
      </c>
      <c r="C37" s="212" t="s">
        <v>180</v>
      </c>
      <c r="D37" s="431">
        <v>8</v>
      </c>
      <c r="E37" s="432" t="s">
        <v>158</v>
      </c>
      <c r="F37" s="211">
        <v>1</v>
      </c>
      <c r="G37" s="250" t="s">
        <v>181</v>
      </c>
      <c r="H37" s="250" t="s">
        <v>182</v>
      </c>
      <c r="I37" s="56" t="s">
        <v>183</v>
      </c>
    </row>
    <row r="38" spans="1:9" ht="38.25" customHeight="1" x14ac:dyDescent="0.25">
      <c r="A38" s="20">
        <v>62</v>
      </c>
      <c r="B38" s="211" t="s">
        <v>184</v>
      </c>
      <c r="C38" s="212" t="s">
        <v>185</v>
      </c>
      <c r="D38" s="431">
        <v>8</v>
      </c>
      <c r="E38" s="432" t="s">
        <v>158</v>
      </c>
      <c r="F38" s="211">
        <v>2</v>
      </c>
      <c r="G38" s="250" t="s">
        <v>186</v>
      </c>
      <c r="H38" s="250" t="s">
        <v>187</v>
      </c>
      <c r="I38" s="56" t="s">
        <v>188</v>
      </c>
    </row>
    <row r="39" spans="1:9" ht="38.25" customHeight="1" x14ac:dyDescent="0.25">
      <c r="A39" s="20">
        <v>63</v>
      </c>
      <c r="B39" s="211" t="s">
        <v>189</v>
      </c>
      <c r="C39" s="212" t="s">
        <v>190</v>
      </c>
      <c r="D39" s="431">
        <v>24</v>
      </c>
      <c r="E39" s="432" t="s">
        <v>158</v>
      </c>
      <c r="F39" s="211">
        <v>3</v>
      </c>
      <c r="G39" s="250" t="s">
        <v>191</v>
      </c>
      <c r="H39" s="250" t="s">
        <v>192</v>
      </c>
      <c r="I39" s="56" t="s">
        <v>193</v>
      </c>
    </row>
    <row r="40" spans="1:9" ht="38.25" customHeight="1" x14ac:dyDescent="0.25">
      <c r="A40" s="20">
        <v>64</v>
      </c>
      <c r="B40" s="211" t="s">
        <v>194</v>
      </c>
      <c r="C40" s="212" t="s">
        <v>195</v>
      </c>
      <c r="D40" s="213">
        <v>8</v>
      </c>
      <c r="E40" s="432" t="s">
        <v>158</v>
      </c>
      <c r="F40" s="211">
        <v>4</v>
      </c>
      <c r="G40" s="249" t="s">
        <v>196</v>
      </c>
      <c r="H40" s="249" t="s">
        <v>197</v>
      </c>
      <c r="I40" s="56" t="s">
        <v>198</v>
      </c>
    </row>
    <row r="41" spans="1:9" ht="43.5" customHeight="1" x14ac:dyDescent="0.25">
      <c r="A41" s="20">
        <v>65</v>
      </c>
      <c r="B41" s="195">
        <v>230101507</v>
      </c>
      <c r="C41" s="189" t="s">
        <v>199</v>
      </c>
      <c r="D41" s="193"/>
      <c r="E41" s="193">
        <v>48</v>
      </c>
      <c r="F41" s="195">
        <v>0</v>
      </c>
      <c r="G41" s="197" t="s">
        <v>200</v>
      </c>
      <c r="H41" s="192"/>
      <c r="I41" s="192"/>
    </row>
    <row r="42" spans="1:9" ht="37.5" customHeight="1" x14ac:dyDescent="0.25">
      <c r="A42" s="20">
        <v>66</v>
      </c>
      <c r="B42" s="223" t="s">
        <v>201</v>
      </c>
      <c r="C42" s="224" t="s">
        <v>202</v>
      </c>
      <c r="D42" s="433">
        <v>8</v>
      </c>
      <c r="E42" s="434" t="s">
        <v>98</v>
      </c>
      <c r="F42" s="223">
        <v>1</v>
      </c>
      <c r="G42" s="250" t="s">
        <v>203</v>
      </c>
      <c r="H42" s="56" t="s">
        <v>204</v>
      </c>
      <c r="I42" s="56" t="s">
        <v>205</v>
      </c>
    </row>
    <row r="43" spans="1:9" ht="37.5" customHeight="1" x14ac:dyDescent="0.25">
      <c r="A43" s="20">
        <v>67</v>
      </c>
      <c r="B43" s="223" t="s">
        <v>206</v>
      </c>
      <c r="C43" s="224" t="s">
        <v>207</v>
      </c>
      <c r="D43" s="433">
        <v>8</v>
      </c>
      <c r="E43" s="434" t="s">
        <v>98</v>
      </c>
      <c r="F43" s="223">
        <v>2</v>
      </c>
      <c r="G43" s="250" t="s">
        <v>208</v>
      </c>
      <c r="H43" s="56" t="s">
        <v>209</v>
      </c>
      <c r="I43" s="56" t="s">
        <v>210</v>
      </c>
    </row>
    <row r="44" spans="1:9" ht="37.5" customHeight="1" x14ac:dyDescent="0.25">
      <c r="A44" s="20">
        <v>68</v>
      </c>
      <c r="B44" s="223" t="s">
        <v>211</v>
      </c>
      <c r="C44" s="224" t="s">
        <v>212</v>
      </c>
      <c r="D44" s="433">
        <v>24</v>
      </c>
      <c r="E44" s="434" t="s">
        <v>98</v>
      </c>
      <c r="F44" s="223">
        <v>3</v>
      </c>
      <c r="G44" s="250" t="s">
        <v>213</v>
      </c>
      <c r="H44" s="56" t="s">
        <v>214</v>
      </c>
      <c r="I44" s="56" t="s">
        <v>215</v>
      </c>
    </row>
    <row r="45" spans="1:9" ht="37.5" customHeight="1" x14ac:dyDescent="0.25">
      <c r="A45" s="20">
        <v>69</v>
      </c>
      <c r="B45" s="223" t="s">
        <v>216</v>
      </c>
      <c r="C45" s="224" t="s">
        <v>217</v>
      </c>
      <c r="D45" s="225">
        <v>8</v>
      </c>
      <c r="E45" s="434" t="s">
        <v>98</v>
      </c>
      <c r="F45" s="223">
        <v>4</v>
      </c>
      <c r="G45" s="250" t="s">
        <v>218</v>
      </c>
      <c r="H45" s="56" t="s">
        <v>219</v>
      </c>
      <c r="I45" s="56" t="s">
        <v>220</v>
      </c>
    </row>
    <row r="46" spans="1:9" ht="27" customHeight="1" x14ac:dyDescent="0.25">
      <c r="A46" s="20">
        <v>70</v>
      </c>
      <c r="B46" s="830" t="s">
        <v>221</v>
      </c>
      <c r="C46" s="831"/>
      <c r="D46" s="831"/>
      <c r="E46" s="831"/>
      <c r="F46" s="832"/>
      <c r="G46" s="830" t="s">
        <v>221</v>
      </c>
      <c r="H46" s="831"/>
      <c r="I46" s="831"/>
    </row>
    <row r="47" spans="1:9" ht="39.75" customHeight="1" x14ac:dyDescent="0.25">
      <c r="A47" s="20">
        <v>71</v>
      </c>
      <c r="B47" s="435">
        <v>220501046</v>
      </c>
      <c r="C47" s="417" t="s">
        <v>222</v>
      </c>
      <c r="D47" s="418"/>
      <c r="E47" s="418">
        <v>48</v>
      </c>
      <c r="F47" s="436">
        <v>0</v>
      </c>
      <c r="G47" s="421" t="s">
        <v>223</v>
      </c>
      <c r="H47" s="192"/>
      <c r="I47" s="192"/>
    </row>
    <row r="48" spans="1:9" ht="39.75" customHeight="1" x14ac:dyDescent="0.25">
      <c r="A48" s="20">
        <v>72</v>
      </c>
      <c r="B48" s="437" t="s">
        <v>224</v>
      </c>
      <c r="C48" s="438" t="s">
        <v>225</v>
      </c>
      <c r="D48" s="439">
        <v>8</v>
      </c>
      <c r="E48" s="183" t="s">
        <v>112</v>
      </c>
      <c r="F48" s="183">
        <v>1</v>
      </c>
      <c r="G48" s="440" t="s">
        <v>226</v>
      </c>
      <c r="H48" s="56" t="s">
        <v>227</v>
      </c>
      <c r="I48" s="56" t="s">
        <v>228</v>
      </c>
    </row>
    <row r="49" spans="1:9" ht="36" customHeight="1" x14ac:dyDescent="0.25">
      <c r="A49" s="20">
        <v>73</v>
      </c>
      <c r="B49" s="437" t="s">
        <v>229</v>
      </c>
      <c r="C49" s="438" t="s">
        <v>230</v>
      </c>
      <c r="D49" s="439">
        <v>28</v>
      </c>
      <c r="E49" s="183" t="s">
        <v>112</v>
      </c>
      <c r="F49" s="183">
        <v>2</v>
      </c>
      <c r="G49" s="440" t="s">
        <v>231</v>
      </c>
      <c r="H49" s="56" t="s">
        <v>232</v>
      </c>
      <c r="I49" s="56" t="s">
        <v>233</v>
      </c>
    </row>
    <row r="50" spans="1:9" ht="36" customHeight="1" x14ac:dyDescent="0.25">
      <c r="A50" s="20">
        <v>74</v>
      </c>
      <c r="B50" s="437" t="s">
        <v>234</v>
      </c>
      <c r="C50" s="438" t="s">
        <v>235</v>
      </c>
      <c r="D50" s="439">
        <v>8</v>
      </c>
      <c r="E50" s="183" t="s">
        <v>112</v>
      </c>
      <c r="F50" s="183">
        <v>3</v>
      </c>
      <c r="G50" s="440" t="s">
        <v>236</v>
      </c>
      <c r="H50" s="56" t="s">
        <v>237</v>
      </c>
      <c r="I50" s="56" t="s">
        <v>238</v>
      </c>
    </row>
    <row r="51" spans="1:9" ht="36" customHeight="1" x14ac:dyDescent="0.25">
      <c r="A51" s="20">
        <v>75</v>
      </c>
      <c r="B51" s="437" t="s">
        <v>239</v>
      </c>
      <c r="C51" s="184" t="s">
        <v>240</v>
      </c>
      <c r="D51" s="439">
        <v>4</v>
      </c>
      <c r="E51" s="183" t="s">
        <v>112</v>
      </c>
      <c r="F51" s="183">
        <v>4</v>
      </c>
      <c r="G51" s="440" t="s">
        <v>241</v>
      </c>
      <c r="H51" s="56" t="s">
        <v>242</v>
      </c>
      <c r="I51" s="56" t="s">
        <v>243</v>
      </c>
    </row>
    <row r="52" spans="1:9" ht="52.5" customHeight="1" x14ac:dyDescent="0.25">
      <c r="A52" s="20">
        <v>76</v>
      </c>
      <c r="B52" s="187">
        <v>240201528</v>
      </c>
      <c r="C52" s="189" t="s">
        <v>244</v>
      </c>
      <c r="D52" s="193"/>
      <c r="E52" s="193">
        <v>48</v>
      </c>
      <c r="F52" s="188">
        <v>0</v>
      </c>
      <c r="G52" s="421" t="s">
        <v>245</v>
      </c>
      <c r="H52" s="192"/>
      <c r="I52" s="192"/>
    </row>
    <row r="53" spans="1:9" ht="39.75" customHeight="1" x14ac:dyDescent="0.25">
      <c r="A53" s="20">
        <v>77</v>
      </c>
      <c r="B53" s="441" t="s">
        <v>246</v>
      </c>
      <c r="C53" s="442" t="s">
        <v>247</v>
      </c>
      <c r="D53" s="443">
        <v>8</v>
      </c>
      <c r="E53" s="207" t="s">
        <v>112</v>
      </c>
      <c r="F53" s="207">
        <v>1</v>
      </c>
      <c r="G53" s="440" t="s">
        <v>248</v>
      </c>
      <c r="H53" s="56" t="s">
        <v>249</v>
      </c>
      <c r="I53" s="56" t="s">
        <v>250</v>
      </c>
    </row>
    <row r="54" spans="1:9" ht="39.75" customHeight="1" x14ac:dyDescent="0.25">
      <c r="A54" s="20">
        <v>78</v>
      </c>
      <c r="B54" s="441" t="s">
        <v>251</v>
      </c>
      <c r="C54" s="442" t="s">
        <v>252</v>
      </c>
      <c r="D54" s="443">
        <v>8</v>
      </c>
      <c r="E54" s="207" t="s">
        <v>112</v>
      </c>
      <c r="F54" s="207">
        <v>2</v>
      </c>
      <c r="G54" s="440" t="s">
        <v>253</v>
      </c>
      <c r="H54" s="56" t="s">
        <v>254</v>
      </c>
      <c r="I54" s="56" t="s">
        <v>255</v>
      </c>
    </row>
    <row r="55" spans="1:9" ht="39.75" customHeight="1" x14ac:dyDescent="0.25">
      <c r="A55" s="20">
        <v>79</v>
      </c>
      <c r="B55" s="441" t="s">
        <v>256</v>
      </c>
      <c r="C55" s="442" t="s">
        <v>257</v>
      </c>
      <c r="D55" s="443">
        <v>24</v>
      </c>
      <c r="E55" s="207" t="s">
        <v>112</v>
      </c>
      <c r="F55" s="207">
        <v>3</v>
      </c>
      <c r="G55" s="440" t="s">
        <v>258</v>
      </c>
      <c r="H55" s="56" t="s">
        <v>259</v>
      </c>
      <c r="I55" s="56" t="s">
        <v>260</v>
      </c>
    </row>
    <row r="56" spans="1:9" ht="39.75" customHeight="1" x14ac:dyDescent="0.25">
      <c r="A56" s="20">
        <v>80</v>
      </c>
      <c r="B56" s="441" t="s">
        <v>261</v>
      </c>
      <c r="C56" s="442" t="s">
        <v>262</v>
      </c>
      <c r="D56" s="443">
        <v>8</v>
      </c>
      <c r="E56" s="207" t="s">
        <v>112</v>
      </c>
      <c r="F56" s="207">
        <v>4</v>
      </c>
      <c r="G56" s="440" t="s">
        <v>263</v>
      </c>
      <c r="H56" s="56" t="s">
        <v>264</v>
      </c>
      <c r="I56" s="56" t="s">
        <v>265</v>
      </c>
    </row>
    <row r="57" spans="1:9" ht="54.75" customHeight="1" x14ac:dyDescent="0.25">
      <c r="A57" s="20">
        <v>81</v>
      </c>
      <c r="B57" s="187">
        <v>240201524</v>
      </c>
      <c r="C57" s="189" t="s">
        <v>266</v>
      </c>
      <c r="D57" s="193"/>
      <c r="E57" s="193">
        <v>48</v>
      </c>
      <c r="F57" s="188">
        <v>0</v>
      </c>
      <c r="G57" s="421" t="s">
        <v>267</v>
      </c>
      <c r="H57" s="192"/>
      <c r="I57" s="192"/>
    </row>
    <row r="58" spans="1:9" ht="39.75" customHeight="1" x14ac:dyDescent="0.25">
      <c r="A58" s="20">
        <v>82</v>
      </c>
      <c r="B58" s="444" t="s">
        <v>268</v>
      </c>
      <c r="C58" s="445" t="s">
        <v>269</v>
      </c>
      <c r="D58" s="444">
        <v>8</v>
      </c>
      <c r="E58" s="216" t="s">
        <v>135</v>
      </c>
      <c r="F58" s="216">
        <v>1</v>
      </c>
      <c r="G58" s="440" t="s">
        <v>270</v>
      </c>
      <c r="H58" s="56" t="s">
        <v>271</v>
      </c>
      <c r="I58" s="56" t="s">
        <v>272</v>
      </c>
    </row>
    <row r="59" spans="1:9" ht="39.75" customHeight="1" x14ac:dyDescent="0.25">
      <c r="A59" s="20">
        <v>83</v>
      </c>
      <c r="B59" s="444" t="s">
        <v>273</v>
      </c>
      <c r="C59" s="445" t="s">
        <v>274</v>
      </c>
      <c r="D59" s="444">
        <v>16</v>
      </c>
      <c r="E59" s="216" t="s">
        <v>135</v>
      </c>
      <c r="F59" s="216">
        <v>2</v>
      </c>
      <c r="G59" s="440" t="s">
        <v>275</v>
      </c>
      <c r="H59" s="56" t="s">
        <v>276</v>
      </c>
      <c r="I59" s="56" t="s">
        <v>277</v>
      </c>
    </row>
    <row r="60" spans="1:9" ht="39.75" customHeight="1" x14ac:dyDescent="0.25">
      <c r="A60" s="20">
        <v>84</v>
      </c>
      <c r="B60" s="444" t="s">
        <v>278</v>
      </c>
      <c r="C60" s="445" t="s">
        <v>279</v>
      </c>
      <c r="D60" s="444">
        <v>16</v>
      </c>
      <c r="E60" s="216" t="s">
        <v>135</v>
      </c>
      <c r="F60" s="216">
        <v>3</v>
      </c>
      <c r="G60" s="440" t="s">
        <v>280</v>
      </c>
      <c r="H60" s="56" t="s">
        <v>281</v>
      </c>
      <c r="I60" s="56" t="s">
        <v>282</v>
      </c>
    </row>
    <row r="61" spans="1:9" ht="39.75" customHeight="1" x14ac:dyDescent="0.25">
      <c r="A61" s="20">
        <v>85</v>
      </c>
      <c r="B61" s="217" t="s">
        <v>283</v>
      </c>
      <c r="C61" s="218" t="s">
        <v>284</v>
      </c>
      <c r="D61" s="217">
        <v>8</v>
      </c>
      <c r="E61" s="216" t="s">
        <v>135</v>
      </c>
      <c r="F61" s="216">
        <v>4</v>
      </c>
      <c r="G61" s="56" t="s">
        <v>285</v>
      </c>
      <c r="H61" s="56" t="s">
        <v>286</v>
      </c>
      <c r="I61" s="56" t="s">
        <v>287</v>
      </c>
    </row>
    <row r="62" spans="1:9" ht="55.5" customHeight="1" x14ac:dyDescent="0.25">
      <c r="A62" s="20">
        <v>91</v>
      </c>
      <c r="B62" s="195">
        <v>240202501</v>
      </c>
      <c r="C62" s="248" t="s">
        <v>288</v>
      </c>
      <c r="D62" s="193"/>
      <c r="E62" s="193">
        <v>192</v>
      </c>
      <c r="F62" s="195">
        <v>0</v>
      </c>
      <c r="G62" s="197" t="s">
        <v>289</v>
      </c>
      <c r="H62" s="192"/>
      <c r="I62" s="192"/>
    </row>
    <row r="63" spans="1:9" ht="42.75" customHeight="1" x14ac:dyDescent="0.25">
      <c r="A63" s="20">
        <v>92</v>
      </c>
      <c r="B63" s="204" t="s">
        <v>290</v>
      </c>
      <c r="C63" s="205" t="s">
        <v>291</v>
      </c>
      <c r="D63" s="206">
        <v>32</v>
      </c>
      <c r="E63" s="204" t="s">
        <v>112</v>
      </c>
      <c r="F63" s="204">
        <v>1</v>
      </c>
      <c r="G63" s="250" t="s">
        <v>292</v>
      </c>
      <c r="H63" s="56" t="s">
        <v>293</v>
      </c>
      <c r="I63" s="56" t="s">
        <v>294</v>
      </c>
    </row>
    <row r="64" spans="1:9" ht="42.75" customHeight="1" x14ac:dyDescent="0.25">
      <c r="A64" s="20">
        <v>93</v>
      </c>
      <c r="B64" s="204" t="s">
        <v>295</v>
      </c>
      <c r="C64" s="205" t="s">
        <v>296</v>
      </c>
      <c r="D64" s="206">
        <v>32</v>
      </c>
      <c r="E64" s="204" t="s">
        <v>112</v>
      </c>
      <c r="F64" s="204">
        <v>2</v>
      </c>
      <c r="G64" s="250" t="s">
        <v>297</v>
      </c>
      <c r="H64" s="56" t="s">
        <v>298</v>
      </c>
      <c r="I64" s="56" t="s">
        <v>299</v>
      </c>
    </row>
    <row r="65" spans="1:9" ht="42.75" customHeight="1" x14ac:dyDescent="0.25">
      <c r="A65" s="20">
        <v>94</v>
      </c>
      <c r="B65" s="204" t="s">
        <v>300</v>
      </c>
      <c r="C65" s="205" t="s">
        <v>301</v>
      </c>
      <c r="D65" s="206">
        <v>32</v>
      </c>
      <c r="E65" s="204" t="s">
        <v>112</v>
      </c>
      <c r="F65" s="204">
        <v>3</v>
      </c>
      <c r="G65" s="250" t="s">
        <v>302</v>
      </c>
      <c r="H65" s="56" t="s">
        <v>303</v>
      </c>
      <c r="I65" s="56" t="s">
        <v>304</v>
      </c>
    </row>
    <row r="66" spans="1:9" ht="42.75" customHeight="1" x14ac:dyDescent="0.25">
      <c r="A66" s="20">
        <v>95</v>
      </c>
      <c r="B66" s="204" t="s">
        <v>305</v>
      </c>
      <c r="C66" s="205" t="s">
        <v>306</v>
      </c>
      <c r="D66" s="206">
        <v>32</v>
      </c>
      <c r="E66" s="204" t="s">
        <v>112</v>
      </c>
      <c r="F66" s="204">
        <v>4</v>
      </c>
      <c r="G66" s="250" t="s">
        <v>307</v>
      </c>
      <c r="H66" s="56" t="s">
        <v>308</v>
      </c>
      <c r="I66" s="56" t="s">
        <v>309</v>
      </c>
    </row>
    <row r="67" spans="1:9" ht="42.75" customHeight="1" x14ac:dyDescent="0.25">
      <c r="A67" s="20">
        <v>96</v>
      </c>
      <c r="B67" s="204" t="s">
        <v>310</v>
      </c>
      <c r="C67" s="205" t="s">
        <v>311</v>
      </c>
      <c r="D67" s="206">
        <v>32</v>
      </c>
      <c r="E67" s="446" t="s">
        <v>135</v>
      </c>
      <c r="F67" s="204">
        <v>5</v>
      </c>
      <c r="G67" s="250" t="s">
        <v>312</v>
      </c>
      <c r="H67" s="56" t="s">
        <v>313</v>
      </c>
      <c r="I67" s="56" t="s">
        <v>314</v>
      </c>
    </row>
    <row r="68" spans="1:9" ht="42.75" customHeight="1" x14ac:dyDescent="0.25">
      <c r="A68" s="20">
        <v>97</v>
      </c>
      <c r="B68" s="204" t="s">
        <v>315</v>
      </c>
      <c r="C68" s="205" t="s">
        <v>316</v>
      </c>
      <c r="D68" s="206">
        <v>32</v>
      </c>
      <c r="E68" s="204" t="s">
        <v>135</v>
      </c>
      <c r="F68" s="204">
        <v>6</v>
      </c>
      <c r="G68" s="250" t="s">
        <v>317</v>
      </c>
      <c r="H68" s="56" t="s">
        <v>318</v>
      </c>
      <c r="I68" s="56" t="s">
        <v>319</v>
      </c>
    </row>
    <row r="69" spans="1:9" ht="37.5" customHeight="1" thickBot="1" x14ac:dyDescent="0.3">
      <c r="C69" s="57"/>
      <c r="D69" s="3"/>
      <c r="E69" s="3"/>
      <c r="F69" s="3"/>
    </row>
    <row r="70" spans="1:9" ht="37.5" customHeight="1" thickBot="1" x14ac:dyDescent="0.3">
      <c r="B70" s="179"/>
      <c r="C70" s="58" t="s">
        <v>320</v>
      </c>
      <c r="D70" s="825">
        <f>SUBTOTAL(9,D2:D68)</f>
        <v>2928</v>
      </c>
      <c r="E70" s="826"/>
      <c r="F70" s="3"/>
    </row>
  </sheetData>
  <autoFilter ref="A1:I68" xr:uid="{00000000-0009-0000-0000-000001000000}">
    <sortState xmlns:xlrd2="http://schemas.microsoft.com/office/spreadsheetml/2017/richdata2" ref="A3:I98">
      <sortCondition ref="A1:A98"/>
    </sortState>
  </autoFilter>
  <mergeCells count="5">
    <mergeCell ref="D70:E70"/>
    <mergeCell ref="B18:F18"/>
    <mergeCell ref="G18:I18"/>
    <mergeCell ref="B46:F46"/>
    <mergeCell ref="G46:I46"/>
  </mergeCells>
  <phoneticPr fontId="23"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rgb="FFFF0000"/>
  </sheetPr>
  <dimension ref="B1:HL210"/>
  <sheetViews>
    <sheetView tabSelected="1" topLeftCell="A169" zoomScale="55" zoomScaleNormal="55" workbookViewId="0">
      <selection activeCell="B196" sqref="B196:D196"/>
    </sheetView>
  </sheetViews>
  <sheetFormatPr baseColWidth="10" defaultColWidth="2.5703125" defaultRowHeight="13.5" x14ac:dyDescent="0.25"/>
  <cols>
    <col min="1" max="1" width="1.28515625" style="7" customWidth="1"/>
    <col min="2" max="2" width="22" style="5" customWidth="1"/>
    <col min="3" max="3" width="14.140625" style="5" customWidth="1"/>
    <col min="4" max="4" width="17" style="5" customWidth="1"/>
    <col min="5" max="5" width="23.85546875" style="5" customWidth="1"/>
    <col min="6" max="6" width="17.140625" style="6" customWidth="1"/>
    <col min="7" max="7" width="14.42578125" style="5" customWidth="1"/>
    <col min="8" max="8" width="16.42578125" style="5" customWidth="1"/>
    <col min="9" max="9" width="37.42578125" style="5" customWidth="1"/>
    <col min="10" max="10" width="43.42578125" style="5" customWidth="1"/>
    <col min="11" max="11" width="21.28515625" style="6" customWidth="1"/>
    <col min="12" max="12" width="16.85546875" style="6" customWidth="1"/>
    <col min="13" max="13" width="23.140625" style="6" customWidth="1"/>
    <col min="14" max="14" width="5.140625" style="6" customWidth="1"/>
    <col min="15" max="15" width="15.28515625" style="6" customWidth="1"/>
    <col min="16" max="16" width="32.140625" style="6" customWidth="1"/>
    <col min="17" max="17" width="13.28515625" style="7" customWidth="1"/>
    <col min="18" max="18" width="7.5703125" style="7" customWidth="1"/>
    <col min="19" max="19" width="13.7109375" style="344" customWidth="1"/>
    <col min="20" max="20" width="2" style="7" customWidth="1"/>
    <col min="21" max="47" width="3.7109375" style="7" customWidth="1"/>
    <col min="48" max="48" width="3.140625" style="7" bestFit="1" customWidth="1"/>
    <col min="49" max="16384" width="2.5703125" style="7"/>
  </cols>
  <sheetData>
    <row r="1" spans="2:19" ht="6.75" customHeight="1" thickBot="1" x14ac:dyDescent="0.3"/>
    <row r="2" spans="2:19" s="8" customFormat="1" ht="24" customHeight="1" x14ac:dyDescent="0.25">
      <c r="B2" s="999"/>
      <c r="C2" s="1019" t="s">
        <v>321</v>
      </c>
      <c r="D2" s="1019"/>
      <c r="E2" s="1019"/>
      <c r="F2" s="1019"/>
      <c r="G2" s="1019"/>
      <c r="H2" s="1019"/>
      <c r="I2" s="1019"/>
      <c r="J2" s="1019"/>
      <c r="K2" s="1019"/>
      <c r="L2" s="1019"/>
      <c r="M2" s="1019"/>
      <c r="N2" s="1020"/>
      <c r="O2" s="1025" t="s">
        <v>322</v>
      </c>
      <c r="P2" s="1026"/>
      <c r="S2" s="345"/>
    </row>
    <row r="3" spans="2:19" s="8" customFormat="1" ht="24" customHeight="1" x14ac:dyDescent="0.25">
      <c r="B3" s="1000"/>
      <c r="C3" s="1021"/>
      <c r="D3" s="1021"/>
      <c r="E3" s="1021"/>
      <c r="F3" s="1021"/>
      <c r="G3" s="1021"/>
      <c r="H3" s="1021"/>
      <c r="I3" s="1021"/>
      <c r="J3" s="1021"/>
      <c r="K3" s="1021"/>
      <c r="L3" s="1021"/>
      <c r="M3" s="1021"/>
      <c r="N3" s="1022"/>
      <c r="O3" s="1027"/>
      <c r="P3" s="1028"/>
      <c r="S3" s="345"/>
    </row>
    <row r="4" spans="2:19" s="8" customFormat="1" ht="34.5" customHeight="1" thickBot="1" x14ac:dyDescent="0.3">
      <c r="B4" s="1001"/>
      <c r="C4" s="1023"/>
      <c r="D4" s="1023"/>
      <c r="E4" s="1023"/>
      <c r="F4" s="1023"/>
      <c r="G4" s="1023"/>
      <c r="H4" s="1023"/>
      <c r="I4" s="1023"/>
      <c r="J4" s="1023"/>
      <c r="K4" s="1023"/>
      <c r="L4" s="1023"/>
      <c r="M4" s="1023"/>
      <c r="N4" s="1024"/>
      <c r="O4" s="1029"/>
      <c r="P4" s="1030"/>
      <c r="S4" s="345"/>
    </row>
    <row r="5" spans="2:19" ht="12.75" customHeight="1" thickBot="1" x14ac:dyDescent="0.3">
      <c r="B5" s="1002"/>
      <c r="C5" s="1002"/>
      <c r="D5" s="1002"/>
      <c r="E5" s="1002"/>
      <c r="F5" s="1002"/>
      <c r="G5" s="1002"/>
      <c r="H5" s="1002"/>
      <c r="I5" s="1002"/>
      <c r="J5" s="1002"/>
      <c r="K5" s="1002"/>
      <c r="L5" s="1002"/>
      <c r="M5" s="1002"/>
      <c r="N5" s="1002"/>
      <c r="O5" s="1002"/>
      <c r="P5" s="1002"/>
    </row>
    <row r="6" spans="2:19" ht="18" customHeight="1" x14ac:dyDescent="0.25">
      <c r="B6" s="1016" t="s">
        <v>323</v>
      </c>
      <c r="C6" s="1017"/>
      <c r="D6" s="1017"/>
      <c r="E6" s="1017"/>
      <c r="F6" s="1017"/>
      <c r="G6" s="1017"/>
      <c r="H6" s="1017"/>
      <c r="I6" s="1017"/>
      <c r="J6" s="1017"/>
      <c r="K6" s="1017"/>
      <c r="L6" s="1017"/>
      <c r="M6" s="1017"/>
      <c r="N6" s="1017"/>
      <c r="O6" s="1017"/>
      <c r="P6" s="1018"/>
    </row>
    <row r="7" spans="2:19" s="9" customFormat="1" ht="18" customHeight="1" x14ac:dyDescent="0.25">
      <c r="B7" s="1010" t="s">
        <v>324</v>
      </c>
      <c r="C7" s="1011"/>
      <c r="D7" s="824">
        <v>133100</v>
      </c>
      <c r="E7" s="1011" t="s">
        <v>325</v>
      </c>
      <c r="F7" s="1011"/>
      <c r="G7" s="1011"/>
      <c r="H7" s="154"/>
      <c r="I7" s="1011" t="s">
        <v>326</v>
      </c>
      <c r="J7" s="1011"/>
      <c r="K7" s="1011"/>
      <c r="L7" s="154">
        <v>2</v>
      </c>
      <c r="M7" s="1011" t="s">
        <v>327</v>
      </c>
      <c r="N7" s="1011"/>
      <c r="O7" s="1003"/>
      <c r="P7" s="1004"/>
      <c r="S7" s="346"/>
    </row>
    <row r="8" spans="2:19" ht="12.75" customHeight="1" x14ac:dyDescent="0.25">
      <c r="B8" s="1005"/>
      <c r="C8" s="1006"/>
      <c r="D8" s="1006"/>
      <c r="E8" s="1006"/>
      <c r="F8" s="1006"/>
      <c r="G8" s="1006"/>
      <c r="H8" s="1006"/>
      <c r="I8" s="1006"/>
      <c r="J8" s="1006"/>
      <c r="K8" s="1006"/>
      <c r="L8" s="1006"/>
      <c r="M8" s="1006"/>
      <c r="N8" s="1006"/>
      <c r="O8" s="1006"/>
      <c r="P8" s="1007"/>
    </row>
    <row r="9" spans="2:19" ht="24" customHeight="1" x14ac:dyDescent="0.25">
      <c r="B9" s="1012" t="s">
        <v>328</v>
      </c>
      <c r="C9" s="1013"/>
      <c r="D9" s="1013"/>
      <c r="E9" s="1015" t="s">
        <v>329</v>
      </c>
      <c r="F9" s="1015"/>
      <c r="G9" s="1015"/>
      <c r="H9" s="1015"/>
      <c r="I9" s="1015"/>
      <c r="J9" s="1014" t="s">
        <v>330</v>
      </c>
      <c r="K9" s="1014"/>
      <c r="L9" s="1008" t="s">
        <v>331</v>
      </c>
      <c r="M9" s="1008"/>
      <c r="N9" s="1008"/>
      <c r="O9" s="1008"/>
      <c r="P9" s="1009"/>
    </row>
    <row r="10" spans="2:19" ht="34.5" customHeight="1" x14ac:dyDescent="0.25">
      <c r="B10" s="1185" t="s">
        <v>332</v>
      </c>
      <c r="C10" s="1186"/>
      <c r="D10" s="1186"/>
      <c r="E10" s="1015" t="s">
        <v>667</v>
      </c>
      <c r="F10" s="1015"/>
      <c r="G10" s="1015"/>
      <c r="H10" s="1015"/>
      <c r="I10" s="1015"/>
      <c r="J10" s="1015"/>
      <c r="K10" s="1015"/>
      <c r="L10" s="1015"/>
      <c r="M10" s="1015"/>
      <c r="N10" s="1015"/>
      <c r="O10" s="1015"/>
      <c r="P10" s="1182"/>
    </row>
    <row r="11" spans="2:19" ht="27" customHeight="1" x14ac:dyDescent="0.25">
      <c r="B11" s="1187" t="s">
        <v>334</v>
      </c>
      <c r="C11" s="1188"/>
      <c r="D11" s="1188"/>
      <c r="E11" s="1183" t="s">
        <v>335</v>
      </c>
      <c r="F11" s="1183"/>
      <c r="G11" s="1183"/>
      <c r="H11" s="1183"/>
      <c r="I11" s="1183"/>
      <c r="J11" s="1183"/>
      <c r="K11" s="1183"/>
      <c r="L11" s="1183"/>
      <c r="M11" s="1183"/>
      <c r="N11" s="1183"/>
      <c r="O11" s="1183"/>
      <c r="P11" s="1184"/>
    </row>
    <row r="12" spans="2:19" ht="27" customHeight="1" x14ac:dyDescent="0.25">
      <c r="B12" s="1187" t="s">
        <v>336</v>
      </c>
      <c r="C12" s="1188"/>
      <c r="D12" s="1188"/>
      <c r="E12" s="1015">
        <v>15</v>
      </c>
      <c r="F12" s="1015"/>
      <c r="G12" s="1015"/>
      <c r="H12" s="1015"/>
      <c r="I12" s="1015"/>
      <c r="J12" s="1015"/>
      <c r="K12" s="1015"/>
      <c r="L12" s="1015"/>
      <c r="M12" s="1015"/>
      <c r="N12" s="1015"/>
      <c r="O12" s="1015"/>
      <c r="P12" s="1182"/>
    </row>
    <row r="13" spans="2:19" ht="40.5" customHeight="1" x14ac:dyDescent="0.25">
      <c r="B13" s="1187" t="s">
        <v>337</v>
      </c>
      <c r="C13" s="1188"/>
      <c r="D13" s="1188"/>
      <c r="E13" s="1015" t="s">
        <v>658</v>
      </c>
      <c r="F13" s="1015"/>
      <c r="G13" s="1015"/>
      <c r="H13" s="1015"/>
      <c r="I13" s="1015"/>
      <c r="J13" s="1015"/>
      <c r="K13" s="1015"/>
      <c r="L13" s="1015"/>
      <c r="M13" s="1015"/>
      <c r="N13" s="1015"/>
      <c r="O13" s="1015"/>
      <c r="P13" s="1182"/>
    </row>
    <row r="14" spans="2:19" ht="27" customHeight="1" x14ac:dyDescent="0.25">
      <c r="B14" s="1185" t="s">
        <v>339</v>
      </c>
      <c r="C14" s="1186"/>
      <c r="D14" s="1186"/>
      <c r="E14" s="1015" t="s">
        <v>340</v>
      </c>
      <c r="F14" s="1015"/>
      <c r="G14" s="1015"/>
      <c r="H14" s="1015"/>
      <c r="I14" s="1015"/>
      <c r="J14" s="1015"/>
      <c r="K14" s="1015"/>
      <c r="L14" s="1015"/>
      <c r="M14" s="1015"/>
      <c r="N14" s="1015"/>
      <c r="O14" s="1015"/>
      <c r="P14" s="1182"/>
    </row>
    <row r="15" spans="2:19" ht="27.75" customHeight="1" x14ac:dyDescent="0.25">
      <c r="B15" s="1012" t="s">
        <v>341</v>
      </c>
      <c r="C15" s="1013"/>
      <c r="D15" s="1013"/>
      <c r="E15" s="1178">
        <v>52</v>
      </c>
      <c r="F15" s="1189" t="s">
        <v>342</v>
      </c>
      <c r="G15" s="1189"/>
      <c r="H15" s="1191" t="s">
        <v>343</v>
      </c>
      <c r="I15" s="1191"/>
      <c r="J15" s="1191"/>
      <c r="K15" s="1191"/>
      <c r="L15" s="1191"/>
      <c r="M15" s="1191"/>
      <c r="N15" s="1193">
        <v>13</v>
      </c>
      <c r="O15" s="1194"/>
      <c r="P15" s="1195"/>
    </row>
    <row r="16" spans="2:19" ht="27.75" customHeight="1" x14ac:dyDescent="0.25">
      <c r="B16" s="1012"/>
      <c r="C16" s="1013"/>
      <c r="D16" s="1013"/>
      <c r="E16" s="1178"/>
      <c r="F16" s="1189"/>
      <c r="G16" s="1189"/>
      <c r="H16" s="1191" t="s">
        <v>344</v>
      </c>
      <c r="I16" s="1191"/>
      <c r="J16" s="1191"/>
      <c r="K16" s="1191"/>
      <c r="L16" s="1191"/>
      <c r="M16" s="1191"/>
      <c r="N16" s="1193">
        <v>21</v>
      </c>
      <c r="O16" s="1194"/>
      <c r="P16" s="1195"/>
    </row>
    <row r="17" spans="2:220" ht="27.75" customHeight="1" thickBot="1" x14ac:dyDescent="0.3">
      <c r="B17" s="1180"/>
      <c r="C17" s="1181"/>
      <c r="D17" s="1181"/>
      <c r="E17" s="1179"/>
      <c r="F17" s="1190"/>
      <c r="G17" s="1190"/>
      <c r="H17" s="1192" t="s">
        <v>345</v>
      </c>
      <c r="I17" s="1192"/>
      <c r="J17" s="1192"/>
      <c r="K17" s="1192"/>
      <c r="L17" s="1192"/>
      <c r="M17" s="1192"/>
      <c r="N17" s="1196">
        <v>18</v>
      </c>
      <c r="O17" s="1197"/>
      <c r="P17" s="1198"/>
    </row>
    <row r="18" spans="2:220" ht="9" customHeight="1" thickBot="1" x14ac:dyDescent="0.3">
      <c r="B18" s="1031"/>
      <c r="C18" s="1032"/>
      <c r="D18" s="1032"/>
      <c r="E18" s="1032"/>
      <c r="F18" s="1032"/>
      <c r="G18" s="1032"/>
      <c r="H18" s="1032"/>
      <c r="I18" s="1032"/>
      <c r="J18" s="1032"/>
      <c r="K18" s="1032"/>
      <c r="L18" s="1032"/>
      <c r="M18" s="1032"/>
      <c r="N18" s="1032"/>
      <c r="O18" s="1032"/>
      <c r="P18" s="1033"/>
    </row>
    <row r="19" spans="2:220" ht="15.95" customHeight="1" x14ac:dyDescent="0.25">
      <c r="B19" s="1034" t="s">
        <v>346</v>
      </c>
      <c r="C19" s="1035"/>
      <c r="D19" s="1035"/>
      <c r="E19" s="1035"/>
      <c r="F19" s="1035"/>
      <c r="G19" s="1035"/>
      <c r="H19" s="1035"/>
      <c r="I19" s="1035"/>
      <c r="J19" s="1035"/>
      <c r="K19" s="1035"/>
      <c r="L19" s="1035"/>
      <c r="M19" s="1035"/>
      <c r="N19" s="1035"/>
      <c r="O19" s="1035"/>
      <c r="P19" s="1036"/>
    </row>
    <row r="20" spans="2:220" ht="15.95" customHeight="1" x14ac:dyDescent="0.25">
      <c r="B20" s="1037" t="s">
        <v>347</v>
      </c>
      <c r="C20" s="1038"/>
      <c r="D20" s="1038"/>
      <c r="E20" s="1038"/>
      <c r="F20" s="1038"/>
      <c r="G20" s="1038"/>
      <c r="H20" s="1038"/>
      <c r="I20" s="1038"/>
      <c r="J20" s="1038"/>
      <c r="K20" s="1038"/>
      <c r="L20" s="1038"/>
      <c r="M20" s="1038"/>
      <c r="N20" s="1039"/>
      <c r="O20" s="1039"/>
      <c r="P20" s="1040"/>
    </row>
    <row r="21" spans="2:220" ht="180.75" customHeight="1" x14ac:dyDescent="0.25">
      <c r="B21" s="1041" t="s">
        <v>348</v>
      </c>
      <c r="C21" s="1042"/>
      <c r="D21" s="1042"/>
      <c r="E21" s="1042"/>
      <c r="F21" s="1042"/>
      <c r="G21" s="1042"/>
      <c r="H21" s="1042"/>
      <c r="I21" s="1042"/>
      <c r="J21" s="1042"/>
      <c r="K21" s="1042"/>
      <c r="L21" s="1042"/>
      <c r="M21" s="1042"/>
      <c r="N21" s="1042"/>
      <c r="O21" s="1042"/>
      <c r="P21" s="1043"/>
    </row>
    <row r="22" spans="2:220" ht="16.5" customHeight="1" x14ac:dyDescent="0.25">
      <c r="B22" s="1047" t="s">
        <v>349</v>
      </c>
      <c r="C22" s="1048"/>
      <c r="D22" s="1048"/>
      <c r="E22" s="1048"/>
      <c r="F22" s="1048"/>
      <c r="G22" s="1048"/>
      <c r="H22" s="1048"/>
      <c r="I22" s="1048"/>
      <c r="J22" s="1048"/>
      <c r="K22" s="1048"/>
      <c r="L22" s="1048"/>
      <c r="M22" s="1048"/>
      <c r="N22" s="1048"/>
      <c r="O22" s="1048"/>
      <c r="P22" s="1049"/>
    </row>
    <row r="23" spans="2:220" ht="113.25" customHeight="1" x14ac:dyDescent="0.25">
      <c r="B23" s="1050" t="s">
        <v>350</v>
      </c>
      <c r="C23" s="1051"/>
      <c r="D23" s="1051"/>
      <c r="E23" s="1051"/>
      <c r="F23" s="1051"/>
      <c r="G23" s="1051"/>
      <c r="H23" s="1051"/>
      <c r="I23" s="1051"/>
      <c r="J23" s="1051"/>
      <c r="K23" s="1051"/>
      <c r="L23" s="1051"/>
      <c r="M23" s="1051"/>
      <c r="N23" s="1051"/>
      <c r="O23" s="1051"/>
      <c r="P23" s="1052"/>
    </row>
    <row r="24" spans="2:220" ht="15.95" customHeight="1" x14ac:dyDescent="0.25">
      <c r="B24" s="1047" t="s">
        <v>351</v>
      </c>
      <c r="C24" s="1048"/>
      <c r="D24" s="1048"/>
      <c r="E24" s="1048"/>
      <c r="F24" s="1048"/>
      <c r="G24" s="1048"/>
      <c r="H24" s="1048"/>
      <c r="I24" s="1048"/>
      <c r="J24" s="1048"/>
      <c r="K24" s="1048"/>
      <c r="L24" s="1048"/>
      <c r="M24" s="1048"/>
      <c r="N24" s="1048"/>
      <c r="O24" s="1048"/>
      <c r="P24" s="1049"/>
    </row>
    <row r="25" spans="2:220" s="10" customFormat="1" ht="42" customHeight="1" x14ac:dyDescent="0.25">
      <c r="B25" s="1061" t="s">
        <v>657</v>
      </c>
      <c r="C25" s="1062"/>
      <c r="D25" s="1062"/>
      <c r="E25" s="1062"/>
      <c r="F25" s="1062"/>
      <c r="G25" s="1062"/>
      <c r="H25" s="1062"/>
      <c r="I25" s="1062"/>
      <c r="J25" s="1062"/>
      <c r="K25" s="1062"/>
      <c r="L25" s="1062"/>
      <c r="M25" s="1062"/>
      <c r="N25" s="1062"/>
      <c r="O25" s="1062"/>
      <c r="P25" s="1063"/>
      <c r="Q25" s="7"/>
      <c r="R25" s="7"/>
      <c r="S25" s="344"/>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row>
    <row r="26" spans="2:220" ht="16.5" customHeight="1" x14ac:dyDescent="0.25">
      <c r="B26" s="1047" t="s">
        <v>353</v>
      </c>
      <c r="C26" s="1048"/>
      <c r="D26" s="1048"/>
      <c r="E26" s="1048"/>
      <c r="F26" s="1048"/>
      <c r="G26" s="1048"/>
      <c r="H26" s="1048"/>
      <c r="I26" s="1048"/>
      <c r="J26" s="1048"/>
      <c r="K26" s="1048"/>
      <c r="L26" s="1048"/>
      <c r="M26" s="1048"/>
      <c r="N26" s="1048"/>
      <c r="O26" s="1048"/>
      <c r="P26" s="1049"/>
    </row>
    <row r="27" spans="2:220" ht="39" customHeight="1" x14ac:dyDescent="0.25">
      <c r="B27" s="1044" t="s">
        <v>354</v>
      </c>
      <c r="C27" s="1045"/>
      <c r="D27" s="1045"/>
      <c r="E27" s="1045"/>
      <c r="F27" s="1045"/>
      <c r="G27" s="1045"/>
      <c r="H27" s="1045"/>
      <c r="I27" s="1045"/>
      <c r="J27" s="1045"/>
      <c r="K27" s="1045"/>
      <c r="L27" s="1045"/>
      <c r="M27" s="1045"/>
      <c r="N27" s="1045"/>
      <c r="O27" s="1045"/>
      <c r="P27" s="1046"/>
    </row>
    <row r="28" spans="2:220" ht="39.75" customHeight="1" x14ac:dyDescent="0.25">
      <c r="B28" s="1064" t="s">
        <v>355</v>
      </c>
      <c r="C28" s="1065"/>
      <c r="D28" s="1065"/>
      <c r="E28" s="1065"/>
      <c r="F28" s="1065"/>
      <c r="G28" s="1065"/>
      <c r="H28" s="1065"/>
      <c r="I28" s="1065"/>
      <c r="J28" s="1065"/>
      <c r="K28" s="1065"/>
      <c r="L28" s="1065"/>
      <c r="M28" s="1065"/>
      <c r="N28" s="1065"/>
      <c r="O28" s="1065"/>
      <c r="P28" s="1066"/>
    </row>
    <row r="29" spans="2:220" ht="46.5" customHeight="1" x14ac:dyDescent="0.25">
      <c r="B29" s="1078" t="s">
        <v>356</v>
      </c>
      <c r="C29" s="1079"/>
      <c r="D29" s="1079"/>
      <c r="E29" s="1079"/>
      <c r="F29" s="1079"/>
      <c r="G29" s="1079"/>
      <c r="H29" s="1079"/>
      <c r="I29" s="1079"/>
      <c r="J29" s="1079"/>
      <c r="K29" s="1079"/>
      <c r="L29" s="1079"/>
      <c r="M29" s="1079"/>
      <c r="N29" s="1079"/>
      <c r="O29" s="1079"/>
      <c r="P29" s="1080"/>
    </row>
    <row r="30" spans="2:220" ht="24.75" customHeight="1" x14ac:dyDescent="0.25">
      <c r="B30" s="1081" t="s">
        <v>357</v>
      </c>
      <c r="C30" s="1082"/>
      <c r="D30" s="1082"/>
      <c r="E30" s="1082"/>
      <c r="F30" s="1082"/>
      <c r="G30" s="1082"/>
      <c r="H30" s="1082"/>
      <c r="I30" s="1082"/>
      <c r="J30" s="1082"/>
      <c r="K30" s="1082"/>
      <c r="L30" s="1082"/>
      <c r="M30" s="1082"/>
      <c r="N30" s="1082"/>
      <c r="O30" s="1082"/>
      <c r="P30" s="1083"/>
    </row>
    <row r="31" spans="2:220" ht="16.5" customHeight="1" x14ac:dyDescent="0.25">
      <c r="B31" s="1067" t="s">
        <v>358</v>
      </c>
      <c r="C31" s="1068"/>
      <c r="D31" s="1068"/>
      <c r="E31" s="1068"/>
      <c r="F31" s="1068"/>
      <c r="G31" s="1068"/>
      <c r="H31" s="1068"/>
      <c r="I31" s="1068"/>
      <c r="J31" s="1068"/>
      <c r="K31" s="1068"/>
      <c r="L31" s="1068"/>
      <c r="M31" s="1068"/>
      <c r="N31" s="1068"/>
      <c r="O31" s="1068"/>
      <c r="P31" s="1069"/>
    </row>
    <row r="32" spans="2:220" ht="16.5" customHeight="1" x14ac:dyDescent="0.25">
      <c r="B32" s="1056" t="s">
        <v>359</v>
      </c>
      <c r="C32" s="1057"/>
      <c r="D32" s="1058" t="s">
        <v>360</v>
      </c>
      <c r="E32" s="957"/>
      <c r="F32" s="957"/>
      <c r="G32" s="957"/>
      <c r="H32" s="957"/>
      <c r="I32" s="957"/>
      <c r="J32" s="957"/>
      <c r="K32" s="957"/>
      <c r="L32" s="957"/>
      <c r="M32" s="957"/>
      <c r="N32" s="957"/>
      <c r="O32" s="957"/>
      <c r="P32" s="1059"/>
    </row>
    <row r="33" spans="2:220" ht="51" customHeight="1" x14ac:dyDescent="0.25">
      <c r="B33" s="1072" t="s">
        <v>361</v>
      </c>
      <c r="C33" s="1060" t="s">
        <v>362</v>
      </c>
      <c r="D33" s="1057"/>
      <c r="E33" s="1075" t="s">
        <v>363</v>
      </c>
      <c r="F33" s="1076"/>
      <c r="G33" s="1076"/>
      <c r="H33" s="1076"/>
      <c r="I33" s="1076"/>
      <c r="J33" s="1076"/>
      <c r="K33" s="1076"/>
      <c r="L33" s="1076"/>
      <c r="M33" s="1076"/>
      <c r="N33" s="1076"/>
      <c r="O33" s="1076"/>
      <c r="P33" s="1077"/>
      <c r="Q33" s="244"/>
      <c r="R33" s="244"/>
    </row>
    <row r="34" spans="2:220" ht="51" customHeight="1" x14ac:dyDescent="0.25">
      <c r="B34" s="1073"/>
      <c r="C34" s="1060" t="s">
        <v>364</v>
      </c>
      <c r="D34" s="1057"/>
      <c r="E34" s="1070" t="s">
        <v>365</v>
      </c>
      <c r="F34" s="973"/>
      <c r="G34" s="973"/>
      <c r="H34" s="973"/>
      <c r="I34" s="973"/>
      <c r="J34" s="973"/>
      <c r="K34" s="973"/>
      <c r="L34" s="973"/>
      <c r="M34" s="973"/>
      <c r="N34" s="973"/>
      <c r="O34" s="973"/>
      <c r="P34" s="1071"/>
      <c r="Q34" s="244"/>
      <c r="R34" s="244"/>
    </row>
    <row r="35" spans="2:220" ht="51" customHeight="1" x14ac:dyDescent="0.25">
      <c r="B35" s="1073"/>
      <c r="C35" s="1060" t="s">
        <v>366</v>
      </c>
      <c r="D35" s="1057"/>
      <c r="E35" s="1070" t="s">
        <v>367</v>
      </c>
      <c r="F35" s="973"/>
      <c r="G35" s="973"/>
      <c r="H35" s="973"/>
      <c r="I35" s="973"/>
      <c r="J35" s="973"/>
      <c r="K35" s="973"/>
      <c r="L35" s="973"/>
      <c r="M35" s="973"/>
      <c r="N35" s="973"/>
      <c r="O35" s="973"/>
      <c r="P35" s="1071"/>
      <c r="Q35" s="244"/>
      <c r="R35" s="244"/>
    </row>
    <row r="36" spans="2:220" ht="51" customHeight="1" x14ac:dyDescent="0.25">
      <c r="B36" s="1074"/>
      <c r="C36" s="1060" t="s">
        <v>368</v>
      </c>
      <c r="D36" s="1057"/>
      <c r="E36" s="1053" t="s">
        <v>369</v>
      </c>
      <c r="F36" s="1054"/>
      <c r="G36" s="1054"/>
      <c r="H36" s="1054"/>
      <c r="I36" s="1054"/>
      <c r="J36" s="1054"/>
      <c r="K36" s="1054"/>
      <c r="L36" s="1054"/>
      <c r="M36" s="1054"/>
      <c r="N36" s="1054"/>
      <c r="O36" s="1054"/>
      <c r="P36" s="1055"/>
      <c r="Q36" s="244"/>
      <c r="R36" s="244"/>
    </row>
    <row r="37" spans="2:220" ht="16.5" customHeight="1" x14ac:dyDescent="0.25">
      <c r="B37" s="996" t="s">
        <v>370</v>
      </c>
      <c r="C37" s="997"/>
      <c r="D37" s="997"/>
      <c r="E37" s="997"/>
      <c r="F37" s="997"/>
      <c r="G37" s="997"/>
      <c r="H37" s="997"/>
      <c r="I37" s="997"/>
      <c r="J37" s="997"/>
      <c r="K37" s="997"/>
      <c r="L37" s="997"/>
      <c r="M37" s="997"/>
      <c r="N37" s="997"/>
      <c r="O37" s="997"/>
      <c r="P37" s="998"/>
    </row>
    <row r="38" spans="2:220" ht="69.75" customHeight="1" x14ac:dyDescent="0.25">
      <c r="B38" s="959" t="s">
        <v>371</v>
      </c>
      <c r="C38" s="960"/>
      <c r="D38" s="960"/>
      <c r="E38" s="960"/>
      <c r="F38" s="960"/>
      <c r="G38" s="960"/>
      <c r="H38" s="960"/>
      <c r="I38" s="960"/>
      <c r="J38" s="960"/>
      <c r="K38" s="960"/>
      <c r="L38" s="960"/>
      <c r="M38" s="960"/>
      <c r="N38" s="960"/>
      <c r="O38" s="960"/>
      <c r="P38" s="961"/>
    </row>
    <row r="39" spans="2:220" s="9" customFormat="1" ht="16.5" customHeight="1" x14ac:dyDescent="0.25">
      <c r="B39" s="962" t="s">
        <v>372</v>
      </c>
      <c r="C39" s="963"/>
      <c r="D39" s="963"/>
      <c r="E39" s="963"/>
      <c r="F39" s="963"/>
      <c r="G39" s="963"/>
      <c r="H39" s="963"/>
      <c r="I39" s="963"/>
      <c r="J39" s="963"/>
      <c r="K39" s="963"/>
      <c r="L39" s="963"/>
      <c r="M39" s="963"/>
      <c r="N39" s="964"/>
      <c r="O39" s="964"/>
      <c r="P39" s="965"/>
      <c r="Q39" s="7"/>
      <c r="R39" s="7"/>
      <c r="S39" s="344"/>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row>
    <row r="40" spans="2:220" s="9" customFormat="1" ht="16.5" customHeight="1" x14ac:dyDescent="0.25">
      <c r="B40" s="951" t="s">
        <v>373</v>
      </c>
      <c r="C40" s="952"/>
      <c r="D40" s="952"/>
      <c r="E40" s="952"/>
      <c r="F40" s="952"/>
      <c r="G40" s="952"/>
      <c r="H40" s="952"/>
      <c r="I40" s="952"/>
      <c r="J40" s="952"/>
      <c r="K40" s="952"/>
      <c r="L40" s="952"/>
      <c r="M40" s="952"/>
      <c r="N40" s="952"/>
      <c r="O40" s="952"/>
      <c r="P40" s="953"/>
      <c r="Q40" s="7"/>
      <c r="R40" s="7"/>
      <c r="S40" s="344"/>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row>
    <row r="41" spans="2:220" s="9" customFormat="1" ht="16.5" customHeight="1" x14ac:dyDescent="0.25">
      <c r="B41" s="966" t="s">
        <v>374</v>
      </c>
      <c r="C41" s="967"/>
      <c r="D41" s="967"/>
      <c r="E41" s="967"/>
      <c r="F41" s="967"/>
      <c r="G41" s="967"/>
      <c r="H41" s="967"/>
      <c r="I41" s="967"/>
      <c r="J41" s="967"/>
      <c r="K41" s="967"/>
      <c r="L41" s="967"/>
      <c r="M41" s="967"/>
      <c r="N41" s="967"/>
      <c r="O41" s="967"/>
      <c r="P41" s="968"/>
      <c r="Q41" s="7"/>
      <c r="R41" s="7"/>
      <c r="S41" s="344"/>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row>
    <row r="42" spans="2:220" s="9" customFormat="1" ht="16.5" customHeight="1" x14ac:dyDescent="0.25">
      <c r="B42" s="966" t="s">
        <v>375</v>
      </c>
      <c r="C42" s="967"/>
      <c r="D42" s="967"/>
      <c r="E42" s="967"/>
      <c r="F42" s="967"/>
      <c r="G42" s="967"/>
      <c r="H42" s="967"/>
      <c r="I42" s="967"/>
      <c r="J42" s="967"/>
      <c r="K42" s="967"/>
      <c r="L42" s="967"/>
      <c r="M42" s="967"/>
      <c r="N42" s="967"/>
      <c r="O42" s="967"/>
      <c r="P42" s="968"/>
      <c r="Q42" s="7"/>
      <c r="R42" s="7"/>
      <c r="S42" s="344"/>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row>
    <row r="43" spans="2:220" s="9" customFormat="1" ht="16.5" customHeight="1" x14ac:dyDescent="0.25">
      <c r="B43" s="972" t="s">
        <v>376</v>
      </c>
      <c r="C43" s="973"/>
      <c r="D43" s="973"/>
      <c r="E43" s="973"/>
      <c r="F43" s="973"/>
      <c r="G43" s="973"/>
      <c r="H43" s="973"/>
      <c r="I43" s="973"/>
      <c r="J43" s="973"/>
      <c r="K43" s="973"/>
      <c r="L43" s="973"/>
      <c r="M43" s="973"/>
      <c r="N43" s="973"/>
      <c r="O43" s="973"/>
      <c r="P43" s="974"/>
      <c r="Q43" s="7"/>
      <c r="R43" s="7"/>
      <c r="S43" s="344"/>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row>
    <row r="44" spans="2:220" s="9" customFormat="1" ht="16.5" customHeight="1" x14ac:dyDescent="0.25">
      <c r="B44" s="972" t="s">
        <v>377</v>
      </c>
      <c r="C44" s="973"/>
      <c r="D44" s="973"/>
      <c r="E44" s="973"/>
      <c r="F44" s="973"/>
      <c r="G44" s="973"/>
      <c r="H44" s="973"/>
      <c r="I44" s="973"/>
      <c r="J44" s="973"/>
      <c r="K44" s="973"/>
      <c r="L44" s="973"/>
      <c r="M44" s="973"/>
      <c r="N44" s="973"/>
      <c r="O44" s="973"/>
      <c r="P44" s="974"/>
      <c r="Q44" s="7"/>
      <c r="R44" s="7"/>
      <c r="S44" s="344"/>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row>
    <row r="45" spans="2:220" s="9" customFormat="1" ht="16.5" customHeight="1" x14ac:dyDescent="0.25">
      <c r="B45" s="972" t="s">
        <v>378</v>
      </c>
      <c r="C45" s="973"/>
      <c r="D45" s="973"/>
      <c r="E45" s="973"/>
      <c r="F45" s="973"/>
      <c r="G45" s="973"/>
      <c r="H45" s="973"/>
      <c r="I45" s="973"/>
      <c r="J45" s="973"/>
      <c r="K45" s="973"/>
      <c r="L45" s="973"/>
      <c r="M45" s="973"/>
      <c r="N45" s="973"/>
      <c r="O45" s="973"/>
      <c r="P45" s="974"/>
      <c r="Q45" s="7"/>
      <c r="R45" s="7"/>
      <c r="S45" s="344"/>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row>
    <row r="46" spans="2:220" s="9" customFormat="1" ht="16.5" customHeight="1" x14ac:dyDescent="0.25">
      <c r="B46" s="966" t="s">
        <v>379</v>
      </c>
      <c r="C46" s="967"/>
      <c r="D46" s="967"/>
      <c r="E46" s="967"/>
      <c r="F46" s="967"/>
      <c r="G46" s="967"/>
      <c r="H46" s="967"/>
      <c r="I46" s="967"/>
      <c r="J46" s="967"/>
      <c r="K46" s="967"/>
      <c r="L46" s="967"/>
      <c r="M46" s="967"/>
      <c r="N46" s="967"/>
      <c r="O46" s="967"/>
      <c r="P46" s="968"/>
      <c r="Q46" s="7"/>
      <c r="R46" s="7"/>
      <c r="S46" s="344"/>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c r="GR46" s="7"/>
      <c r="GS46" s="7"/>
      <c r="GT46" s="7"/>
      <c r="GU46" s="7"/>
      <c r="GV46" s="7"/>
      <c r="GW46" s="7"/>
      <c r="GX46" s="7"/>
      <c r="GY46" s="7"/>
      <c r="GZ46" s="7"/>
      <c r="HA46" s="7"/>
      <c r="HB46" s="7"/>
      <c r="HC46" s="7"/>
      <c r="HD46" s="7"/>
      <c r="HE46" s="7"/>
      <c r="HF46" s="7"/>
      <c r="HG46" s="7"/>
      <c r="HH46" s="7"/>
      <c r="HI46" s="7"/>
      <c r="HJ46" s="7"/>
      <c r="HK46" s="7"/>
      <c r="HL46" s="7"/>
    </row>
    <row r="47" spans="2:220" s="9" customFormat="1" ht="16.5" customHeight="1" x14ac:dyDescent="0.25">
      <c r="B47" s="969" t="s">
        <v>380</v>
      </c>
      <c r="C47" s="970"/>
      <c r="D47" s="970"/>
      <c r="E47" s="970"/>
      <c r="F47" s="970"/>
      <c r="G47" s="970"/>
      <c r="H47" s="970"/>
      <c r="I47" s="970"/>
      <c r="J47" s="970"/>
      <c r="K47" s="970"/>
      <c r="L47" s="970"/>
      <c r="M47" s="970"/>
      <c r="N47" s="970"/>
      <c r="O47" s="970"/>
      <c r="P47" s="971"/>
      <c r="Q47" s="7"/>
      <c r="R47" s="7"/>
      <c r="S47" s="344"/>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row>
    <row r="48" spans="2:220" ht="16.5" customHeight="1" x14ac:dyDescent="0.25">
      <c r="B48" s="956" t="s">
        <v>381</v>
      </c>
      <c r="C48" s="957"/>
      <c r="D48" s="957"/>
      <c r="E48" s="957"/>
      <c r="F48" s="957"/>
      <c r="G48" s="957"/>
      <c r="H48" s="957"/>
      <c r="I48" s="957"/>
      <c r="J48" s="957"/>
      <c r="K48" s="957"/>
      <c r="L48" s="957"/>
      <c r="M48" s="958"/>
      <c r="N48" s="181"/>
      <c r="O48" s="242"/>
      <c r="P48" s="155" t="s">
        <v>382</v>
      </c>
    </row>
    <row r="49" spans="2:220" s="9" customFormat="1" ht="16.5" customHeight="1" x14ac:dyDescent="0.25">
      <c r="B49" s="956" t="s">
        <v>383</v>
      </c>
      <c r="C49" s="957"/>
      <c r="D49" s="957"/>
      <c r="E49" s="957"/>
      <c r="F49" s="957"/>
      <c r="G49" s="957"/>
      <c r="H49" s="957"/>
      <c r="I49" s="957"/>
      <c r="J49" s="957"/>
      <c r="K49" s="957"/>
      <c r="L49" s="957"/>
      <c r="M49" s="958"/>
      <c r="N49" s="181"/>
      <c r="O49" s="242"/>
      <c r="P49" s="155" t="s">
        <v>382</v>
      </c>
      <c r="S49" s="346"/>
    </row>
    <row r="50" spans="2:220" s="9" customFormat="1" ht="16.5" customHeight="1" x14ac:dyDescent="0.25">
      <c r="B50" s="956" t="s">
        <v>384</v>
      </c>
      <c r="C50" s="957"/>
      <c r="D50" s="957"/>
      <c r="E50" s="957"/>
      <c r="F50" s="957"/>
      <c r="G50" s="957"/>
      <c r="H50" s="957"/>
      <c r="I50" s="957"/>
      <c r="J50" s="957"/>
      <c r="K50" s="957"/>
      <c r="L50" s="957"/>
      <c r="M50" s="958"/>
      <c r="N50" s="181"/>
      <c r="O50" s="242"/>
      <c r="P50" s="155" t="s">
        <v>382</v>
      </c>
      <c r="S50" s="346"/>
    </row>
    <row r="51" spans="2:220" s="9" customFormat="1" ht="16.5" customHeight="1" x14ac:dyDescent="0.25">
      <c r="B51" s="956" t="s">
        <v>385</v>
      </c>
      <c r="C51" s="957"/>
      <c r="D51" s="957"/>
      <c r="E51" s="957"/>
      <c r="F51" s="957"/>
      <c r="G51" s="957"/>
      <c r="H51" s="957"/>
      <c r="I51" s="957"/>
      <c r="J51" s="957"/>
      <c r="K51" s="957"/>
      <c r="L51" s="957"/>
      <c r="M51" s="958"/>
      <c r="N51" s="181"/>
      <c r="O51" s="242"/>
      <c r="P51" s="155" t="s">
        <v>386</v>
      </c>
      <c r="S51" s="346"/>
    </row>
    <row r="52" spans="2:220" s="9" customFormat="1" ht="16.5" customHeight="1" x14ac:dyDescent="0.25">
      <c r="B52" s="956" t="s">
        <v>387</v>
      </c>
      <c r="C52" s="957"/>
      <c r="D52" s="957"/>
      <c r="E52" s="957"/>
      <c r="F52" s="957"/>
      <c r="G52" s="957"/>
      <c r="H52" s="957"/>
      <c r="I52" s="957"/>
      <c r="J52" s="957"/>
      <c r="K52" s="957"/>
      <c r="L52" s="957"/>
      <c r="M52" s="958"/>
      <c r="N52" s="181"/>
      <c r="O52" s="242"/>
      <c r="P52" s="155" t="s">
        <v>386</v>
      </c>
      <c r="S52" s="346"/>
    </row>
    <row r="53" spans="2:220" s="9" customFormat="1" ht="16.5" customHeight="1" x14ac:dyDescent="0.25">
      <c r="B53" s="992" t="s">
        <v>388</v>
      </c>
      <c r="C53" s="993"/>
      <c r="D53" s="993"/>
      <c r="E53" s="993"/>
      <c r="F53" s="993"/>
      <c r="G53" s="993"/>
      <c r="H53" s="993"/>
      <c r="I53" s="993"/>
      <c r="J53" s="993"/>
      <c r="K53" s="993"/>
      <c r="L53" s="993"/>
      <c r="M53" s="993"/>
      <c r="N53" s="993"/>
      <c r="O53" s="993"/>
      <c r="P53" s="994"/>
      <c r="S53" s="346"/>
    </row>
    <row r="54" spans="2:220" ht="16.5" customHeight="1" x14ac:dyDescent="0.25">
      <c r="B54" s="956" t="s">
        <v>389</v>
      </c>
      <c r="C54" s="957"/>
      <c r="D54" s="957"/>
      <c r="E54" s="957"/>
      <c r="F54" s="957"/>
      <c r="G54" s="957"/>
      <c r="H54" s="957"/>
      <c r="I54" s="957"/>
      <c r="J54" s="957"/>
      <c r="K54" s="957"/>
      <c r="L54" s="957"/>
      <c r="M54" s="995"/>
      <c r="N54" s="24"/>
      <c r="O54" s="25"/>
      <c r="P54" s="155" t="s">
        <v>382</v>
      </c>
    </row>
    <row r="55" spans="2:220" s="11" customFormat="1" ht="16.5" customHeight="1" x14ac:dyDescent="0.25">
      <c r="B55" s="1084" t="s">
        <v>390</v>
      </c>
      <c r="C55" s="1085"/>
      <c r="D55" s="1085"/>
      <c r="E55" s="1085"/>
      <c r="F55" s="1085"/>
      <c r="G55" s="1085"/>
      <c r="H55" s="1085"/>
      <c r="I55" s="1085"/>
      <c r="J55" s="1085"/>
      <c r="K55" s="1085"/>
      <c r="L55" s="1085"/>
      <c r="M55" s="1086"/>
      <c r="N55" s="26"/>
      <c r="O55" s="27"/>
      <c r="P55" s="155" t="s">
        <v>386</v>
      </c>
      <c r="Q55" s="9"/>
      <c r="R55" s="9"/>
      <c r="S55" s="346"/>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row>
    <row r="56" spans="2:220" s="11" customFormat="1" ht="16.5" customHeight="1" thickBot="1" x14ac:dyDescent="0.3">
      <c r="B56" s="13"/>
      <c r="C56" s="14"/>
      <c r="D56" s="14"/>
      <c r="E56" s="14"/>
      <c r="F56" s="15"/>
      <c r="G56" s="14"/>
      <c r="H56" s="14"/>
      <c r="I56" s="14"/>
      <c r="J56" s="14"/>
      <c r="K56" s="15"/>
      <c r="L56" s="14"/>
      <c r="M56" s="14"/>
      <c r="N56" s="14"/>
      <c r="O56" s="15"/>
      <c r="P56" s="16"/>
      <c r="Q56" s="9"/>
      <c r="R56" s="9"/>
      <c r="S56" s="346"/>
      <c r="T56" s="9"/>
      <c r="U56" s="236">
        <v>1</v>
      </c>
      <c r="V56" s="236">
        <v>2</v>
      </c>
      <c r="W56" s="236">
        <v>3</v>
      </c>
      <c r="X56" s="236">
        <v>4</v>
      </c>
      <c r="Y56" s="236">
        <v>5</v>
      </c>
      <c r="Z56" s="236">
        <v>6</v>
      </c>
      <c r="AA56" s="236">
        <v>7</v>
      </c>
      <c r="AB56" s="236">
        <v>8</v>
      </c>
      <c r="AC56" s="236">
        <v>9</v>
      </c>
      <c r="AD56" s="236">
        <v>10</v>
      </c>
      <c r="AE56" s="236">
        <v>11</v>
      </c>
      <c r="AF56" s="236">
        <v>12</v>
      </c>
      <c r="AG56" s="236">
        <v>13</v>
      </c>
      <c r="AH56" s="236">
        <v>14</v>
      </c>
      <c r="AI56" s="236">
        <v>15</v>
      </c>
      <c r="AJ56" s="236">
        <v>16</v>
      </c>
      <c r="AK56" s="236">
        <v>17</v>
      </c>
      <c r="AL56" s="236">
        <v>18</v>
      </c>
      <c r="AM56" s="236">
        <v>19</v>
      </c>
      <c r="AN56" s="236">
        <v>20</v>
      </c>
      <c r="AO56" s="236">
        <v>21</v>
      </c>
      <c r="AP56" s="236">
        <v>22</v>
      </c>
      <c r="AQ56" s="236">
        <v>23</v>
      </c>
      <c r="AR56" s="236">
        <v>24</v>
      </c>
      <c r="AS56" s="236">
        <v>25</v>
      </c>
      <c r="AT56" s="236">
        <v>26</v>
      </c>
      <c r="AU56" s="236">
        <v>27</v>
      </c>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row>
    <row r="57" spans="2:220" s="11" customFormat="1" ht="15.75" customHeight="1" x14ac:dyDescent="0.3">
      <c r="B57" s="976" t="s">
        <v>391</v>
      </c>
      <c r="C57" s="977"/>
      <c r="D57" s="977"/>
      <c r="E57" s="977"/>
      <c r="F57" s="977"/>
      <c r="G57" s="977"/>
      <c r="H57" s="977"/>
      <c r="I57" s="977"/>
      <c r="J57" s="977"/>
      <c r="K57" s="977"/>
      <c r="L57" s="977"/>
      <c r="M57" s="977"/>
      <c r="N57" s="977"/>
      <c r="O57" s="977"/>
      <c r="P57" s="978"/>
      <c r="Q57" s="479"/>
      <c r="R57" s="479"/>
      <c r="S57" s="480"/>
      <c r="U57" s="1129" t="s">
        <v>392</v>
      </c>
      <c r="V57" s="1129"/>
      <c r="W57" s="1129"/>
      <c r="X57" s="1129"/>
      <c r="Y57" s="1129"/>
      <c r="Z57" s="1129"/>
      <c r="AA57" s="1129"/>
      <c r="AB57" s="1129"/>
      <c r="AC57" s="1129"/>
      <c r="AD57" s="1129"/>
      <c r="AE57" s="1129"/>
      <c r="AF57" s="1129"/>
      <c r="AG57" s="1129"/>
      <c r="AH57" s="1129"/>
      <c r="AI57" s="1129"/>
      <c r="AJ57" s="1129"/>
      <c r="AK57" s="1129"/>
      <c r="AL57" s="1129"/>
      <c r="AM57" s="1129"/>
      <c r="AN57" s="1129"/>
      <c r="AO57" s="1129"/>
      <c r="AP57" s="1129"/>
      <c r="AQ57" s="1129"/>
      <c r="AR57" s="1129"/>
      <c r="AS57" s="1129"/>
      <c r="AT57" s="1129"/>
      <c r="AU57" s="112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row>
    <row r="58" spans="2:220" s="11" customFormat="1" ht="30" customHeight="1" x14ac:dyDescent="0.3">
      <c r="B58" s="979" t="s">
        <v>393</v>
      </c>
      <c r="C58" s="981" t="s">
        <v>394</v>
      </c>
      <c r="D58" s="982"/>
      <c r="E58" s="983"/>
      <c r="F58" s="987" t="s">
        <v>395</v>
      </c>
      <c r="G58" s="987"/>
      <c r="H58" s="987"/>
      <c r="I58" s="987"/>
      <c r="J58" s="987"/>
      <c r="K58" s="988" t="s">
        <v>396</v>
      </c>
      <c r="L58" s="989"/>
      <c r="M58" s="989"/>
      <c r="N58" s="989"/>
      <c r="O58" s="989"/>
      <c r="P58" s="990"/>
      <c r="Q58" s="479"/>
      <c r="R58" s="479"/>
      <c r="S58" s="480"/>
      <c r="U58" s="1199" t="s">
        <v>397</v>
      </c>
      <c r="V58" s="1199" t="s">
        <v>398</v>
      </c>
      <c r="W58" s="1199" t="s">
        <v>399</v>
      </c>
      <c r="X58" s="1199" t="s">
        <v>400</v>
      </c>
      <c r="Y58" s="1199" t="s">
        <v>401</v>
      </c>
      <c r="Z58" s="1199" t="s">
        <v>402</v>
      </c>
      <c r="AA58" s="1199" t="s">
        <v>403</v>
      </c>
      <c r="AB58" s="1199" t="s">
        <v>404</v>
      </c>
      <c r="AC58" s="1199" t="s">
        <v>405</v>
      </c>
      <c r="AD58" s="1199" t="s">
        <v>406</v>
      </c>
      <c r="AE58" s="1199" t="s">
        <v>407</v>
      </c>
      <c r="AF58" s="1199" t="s">
        <v>408</v>
      </c>
      <c r="AG58" s="1199" t="s">
        <v>397</v>
      </c>
      <c r="AH58" s="1199" t="s">
        <v>398</v>
      </c>
      <c r="AI58" s="1199" t="s">
        <v>399</v>
      </c>
      <c r="AJ58" s="1199" t="s">
        <v>400</v>
      </c>
      <c r="AK58" s="1199" t="s">
        <v>401</v>
      </c>
      <c r="AL58" s="1199" t="s">
        <v>402</v>
      </c>
      <c r="AM58" s="1199" t="s">
        <v>403</v>
      </c>
      <c r="AN58" s="1199" t="s">
        <v>404</v>
      </c>
      <c r="AO58" s="1199" t="s">
        <v>405</v>
      </c>
      <c r="AP58" s="1199" t="s">
        <v>406</v>
      </c>
      <c r="AQ58" s="1199" t="s">
        <v>407</v>
      </c>
      <c r="AR58" s="1199" t="s">
        <v>408</v>
      </c>
      <c r="AS58" s="1199" t="s">
        <v>397</v>
      </c>
      <c r="AT58" s="1199" t="s">
        <v>398</v>
      </c>
      <c r="AU58" s="1199" t="s">
        <v>399</v>
      </c>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row>
    <row r="59" spans="2:220" s="11" customFormat="1" ht="15.75" customHeight="1" thickBot="1" x14ac:dyDescent="0.35">
      <c r="B59" s="980"/>
      <c r="C59" s="984"/>
      <c r="D59" s="985"/>
      <c r="E59" s="986"/>
      <c r="F59" s="481" t="s">
        <v>409</v>
      </c>
      <c r="G59" s="975" t="s">
        <v>410</v>
      </c>
      <c r="H59" s="975"/>
      <c r="I59" s="975"/>
      <c r="J59" s="975"/>
      <c r="K59" s="481" t="s">
        <v>411</v>
      </c>
      <c r="L59" s="981" t="s">
        <v>410</v>
      </c>
      <c r="M59" s="982"/>
      <c r="N59" s="982"/>
      <c r="O59" s="982"/>
      <c r="P59" s="991"/>
      <c r="Q59" s="482"/>
      <c r="R59" s="482"/>
      <c r="S59" s="483"/>
      <c r="U59" s="1199"/>
      <c r="V59" s="1199"/>
      <c r="W59" s="1199"/>
      <c r="X59" s="1199"/>
      <c r="Y59" s="1199"/>
      <c r="Z59" s="1199"/>
      <c r="AA59" s="1199"/>
      <c r="AB59" s="1199"/>
      <c r="AC59" s="1199"/>
      <c r="AD59" s="1199"/>
      <c r="AE59" s="1199"/>
      <c r="AF59" s="1199"/>
      <c r="AG59" s="1199"/>
      <c r="AH59" s="1199"/>
      <c r="AI59" s="1199"/>
      <c r="AJ59" s="1199"/>
      <c r="AK59" s="1199"/>
      <c r="AL59" s="1199"/>
      <c r="AM59" s="1199"/>
      <c r="AN59" s="1199"/>
      <c r="AO59" s="1199"/>
      <c r="AP59" s="1199"/>
      <c r="AQ59" s="1199"/>
      <c r="AR59" s="1199"/>
      <c r="AS59" s="1199"/>
      <c r="AT59" s="1199"/>
      <c r="AU59" s="1199"/>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c r="GQ59" s="7"/>
      <c r="GR59" s="7"/>
      <c r="GS59" s="7"/>
      <c r="GT59" s="7"/>
      <c r="GU59" s="7"/>
      <c r="GV59" s="7"/>
      <c r="GW59" s="7"/>
      <c r="GX59" s="7"/>
      <c r="GY59" s="7"/>
      <c r="GZ59" s="7"/>
      <c r="HA59" s="7"/>
      <c r="HB59" s="7"/>
      <c r="HC59" s="7"/>
      <c r="HD59" s="7"/>
      <c r="HE59" s="7"/>
      <c r="HF59" s="7"/>
      <c r="HG59" s="7"/>
      <c r="HH59" s="7"/>
      <c r="HI59" s="7"/>
      <c r="HJ59" s="7"/>
      <c r="HK59" s="7"/>
      <c r="HL59" s="7"/>
    </row>
    <row r="60" spans="2:220" ht="55.5" customHeight="1" x14ac:dyDescent="0.25">
      <c r="B60" s="1104" t="s">
        <v>412</v>
      </c>
      <c r="C60" s="1096" t="s">
        <v>413</v>
      </c>
      <c r="D60" s="1097"/>
      <c r="E60" s="1097"/>
      <c r="F60" s="484"/>
      <c r="G60" s="1094"/>
      <c r="H60" s="1094"/>
      <c r="I60" s="1094"/>
      <c r="J60" s="1094"/>
      <c r="K60" s="1087" t="s">
        <v>101</v>
      </c>
      <c r="L60" s="1090" t="s">
        <v>414</v>
      </c>
      <c r="M60" s="1090"/>
      <c r="N60" s="1090"/>
      <c r="O60" s="1090"/>
      <c r="P60" s="1091"/>
      <c r="Q60" s="1383">
        <f>'Matriz Correlación'!D20</f>
        <v>48</v>
      </c>
      <c r="R60" s="1372"/>
      <c r="S60" s="1201">
        <f>SUM(Q60:Q63)</f>
        <v>48</v>
      </c>
      <c r="U60" s="232">
        <v>48</v>
      </c>
      <c r="V60" s="182"/>
      <c r="W60" s="23"/>
      <c r="X60" s="164"/>
      <c r="Y60" s="23"/>
      <c r="Z60" s="23"/>
      <c r="AA60" s="23"/>
      <c r="AB60" s="23"/>
      <c r="AC60" s="164"/>
      <c r="AD60" s="164"/>
      <c r="AE60" s="23"/>
      <c r="AF60" s="23"/>
      <c r="AG60" s="23"/>
      <c r="AH60" s="23"/>
      <c r="AI60" s="164"/>
      <c r="AJ60" s="23"/>
      <c r="AK60" s="23"/>
      <c r="AL60" s="23"/>
      <c r="AM60" s="23"/>
      <c r="AN60" s="23"/>
      <c r="AO60" s="164"/>
      <c r="AP60" s="164"/>
      <c r="AQ60" s="23"/>
      <c r="AR60" s="23"/>
      <c r="AS60" s="23"/>
      <c r="AT60" s="23"/>
      <c r="AU60" s="182"/>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c r="DF60" s="11"/>
      <c r="DG60" s="11"/>
      <c r="DH60" s="11"/>
      <c r="DI60" s="11"/>
      <c r="DJ60" s="11"/>
      <c r="DK60" s="11"/>
      <c r="DL60" s="11"/>
      <c r="DM60" s="11"/>
      <c r="DN60" s="11"/>
      <c r="DO60" s="11"/>
      <c r="DP60" s="11"/>
      <c r="DQ60" s="11"/>
      <c r="DR60" s="11"/>
      <c r="DS60" s="11"/>
      <c r="DT60" s="11"/>
      <c r="DU60" s="11"/>
      <c r="DV60" s="11"/>
      <c r="DW60" s="11"/>
      <c r="DX60" s="11"/>
      <c r="DY60" s="11"/>
      <c r="DZ60" s="11"/>
      <c r="EA60" s="11"/>
      <c r="EB60" s="11"/>
      <c r="EC60" s="11"/>
      <c r="ED60" s="11"/>
      <c r="EE60" s="11"/>
      <c r="EF60" s="11"/>
      <c r="EG60" s="11"/>
      <c r="EH60" s="11"/>
      <c r="EI60" s="11"/>
      <c r="EJ60" s="11"/>
      <c r="EK60" s="11"/>
      <c r="EL60" s="11"/>
      <c r="EM60" s="11"/>
      <c r="EN60" s="11"/>
      <c r="EO60" s="11"/>
      <c r="EP60" s="11"/>
      <c r="EQ60" s="11"/>
      <c r="ER60" s="11"/>
      <c r="ES60" s="11"/>
      <c r="ET60" s="11"/>
      <c r="EU60" s="11"/>
      <c r="EV60" s="11"/>
      <c r="EW60" s="11"/>
      <c r="EX60" s="11"/>
      <c r="EY60" s="11"/>
      <c r="EZ60" s="11"/>
      <c r="FA60" s="11"/>
      <c r="FB60" s="11"/>
      <c r="FC60" s="11"/>
      <c r="FD60" s="11"/>
      <c r="FE60" s="11"/>
      <c r="FF60" s="11"/>
      <c r="FG60" s="11"/>
      <c r="FH60" s="11"/>
      <c r="FI60" s="11"/>
      <c r="FJ60" s="11"/>
      <c r="FK60" s="11"/>
      <c r="FL60" s="11"/>
      <c r="FM60" s="11"/>
      <c r="FN60" s="11"/>
      <c r="FO60" s="11"/>
      <c r="FP60" s="11"/>
      <c r="FQ60" s="11"/>
      <c r="FR60" s="11"/>
      <c r="FS60" s="11"/>
      <c r="FT60" s="11"/>
      <c r="FU60" s="11"/>
      <c r="FV60" s="11"/>
      <c r="FW60" s="11"/>
      <c r="FX60" s="11"/>
      <c r="FY60" s="11"/>
      <c r="FZ60" s="11"/>
      <c r="GA60" s="11"/>
      <c r="GB60" s="11"/>
      <c r="GC60" s="11"/>
      <c r="GD60" s="11"/>
      <c r="GE60" s="11"/>
      <c r="GF60" s="11"/>
      <c r="GG60" s="11"/>
      <c r="GH60" s="11"/>
      <c r="GI60" s="11"/>
      <c r="GJ60" s="11"/>
      <c r="GK60" s="11"/>
      <c r="GL60" s="11"/>
      <c r="GM60" s="11"/>
      <c r="GN60" s="11"/>
      <c r="GO60" s="11"/>
      <c r="GP60" s="11"/>
      <c r="GQ60" s="11"/>
      <c r="GR60" s="11"/>
      <c r="GS60" s="11"/>
      <c r="GT60" s="11"/>
      <c r="GU60" s="11"/>
      <c r="GV60" s="11"/>
      <c r="GW60" s="11"/>
      <c r="GX60" s="11"/>
      <c r="GY60" s="11"/>
      <c r="GZ60" s="11"/>
      <c r="HA60" s="11"/>
      <c r="HB60" s="11"/>
      <c r="HC60" s="11"/>
      <c r="HD60" s="11"/>
      <c r="HE60" s="11"/>
      <c r="HF60" s="11"/>
      <c r="HG60" s="11"/>
      <c r="HH60" s="11"/>
      <c r="HI60" s="11"/>
      <c r="HJ60" s="11"/>
      <c r="HK60" s="11"/>
      <c r="HL60" s="11"/>
    </row>
    <row r="61" spans="2:220" ht="31.5" customHeight="1" x14ac:dyDescent="0.25">
      <c r="B61" s="1105"/>
      <c r="C61" s="1098"/>
      <c r="D61" s="1099"/>
      <c r="E61" s="1099"/>
      <c r="F61" s="485"/>
      <c r="G61" s="1095"/>
      <c r="H61" s="1095"/>
      <c r="I61" s="1095"/>
      <c r="J61" s="1095"/>
      <c r="K61" s="1088"/>
      <c r="L61" s="1092"/>
      <c r="M61" s="1092"/>
      <c r="N61" s="1092"/>
      <c r="O61" s="1092"/>
      <c r="P61" s="1093"/>
      <c r="Q61" s="1381"/>
      <c r="R61" s="1373"/>
      <c r="S61" s="1202"/>
      <c r="U61" s="232"/>
      <c r="V61" s="182"/>
      <c r="W61" s="182"/>
      <c r="X61" s="165"/>
      <c r="Y61" s="182"/>
      <c r="Z61" s="182"/>
      <c r="AA61" s="182"/>
      <c r="AB61" s="182"/>
      <c r="AC61" s="165"/>
      <c r="AD61" s="165"/>
      <c r="AE61" s="182"/>
      <c r="AF61" s="182"/>
      <c r="AG61" s="182"/>
      <c r="AH61" s="182"/>
      <c r="AI61" s="165"/>
      <c r="AJ61" s="182"/>
      <c r="AK61" s="182"/>
      <c r="AL61" s="182"/>
      <c r="AM61" s="182"/>
      <c r="AN61" s="182"/>
      <c r="AO61" s="165"/>
      <c r="AP61" s="165"/>
      <c r="AQ61" s="182"/>
      <c r="AR61" s="182"/>
      <c r="AS61" s="182"/>
      <c r="AT61" s="182"/>
      <c r="AU61" s="182"/>
      <c r="AV61" s="11"/>
      <c r="AW61" s="11"/>
      <c r="AX61" s="11"/>
      <c r="AY61" s="11"/>
      <c r="AZ61" s="11"/>
      <c r="BA61" s="11"/>
      <c r="BB61" s="11"/>
      <c r="BC61" s="11"/>
      <c r="BD61" s="11"/>
      <c r="BE61" s="11"/>
      <c r="BF61" s="11"/>
      <c r="BG61" s="11"/>
      <c r="BH61" s="11"/>
      <c r="BI61" s="11"/>
      <c r="BJ61" s="11"/>
      <c r="BK61" s="11"/>
      <c r="BL61" s="11"/>
      <c r="BM61" s="11"/>
      <c r="BN61" s="11"/>
      <c r="BO61" s="11"/>
      <c r="BP61" s="11"/>
      <c r="BQ61" s="11"/>
      <c r="BR61" s="11"/>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1"/>
      <c r="CS61" s="11"/>
      <c r="CT61" s="11"/>
      <c r="CU61" s="11"/>
      <c r="CV61" s="11"/>
      <c r="CW61" s="11"/>
      <c r="CX61" s="11"/>
      <c r="CY61" s="11"/>
      <c r="CZ61" s="11"/>
      <c r="DA61" s="11"/>
      <c r="DB61" s="11"/>
      <c r="DC61" s="11"/>
      <c r="DD61" s="11"/>
      <c r="DE61" s="11"/>
      <c r="DF61" s="11"/>
      <c r="DG61" s="11"/>
      <c r="DH61" s="11"/>
      <c r="DI61" s="11"/>
      <c r="DJ61" s="11"/>
      <c r="DK61" s="11"/>
      <c r="DL61" s="11"/>
      <c r="DM61" s="11"/>
      <c r="DN61" s="11"/>
      <c r="DO61" s="11"/>
      <c r="DP61" s="11"/>
      <c r="DQ61" s="11"/>
      <c r="DR61" s="11"/>
      <c r="DS61" s="11"/>
      <c r="DT61" s="11"/>
      <c r="DU61" s="11"/>
      <c r="DV61" s="11"/>
      <c r="DW61" s="11"/>
      <c r="DX61" s="11"/>
      <c r="DY61" s="11"/>
      <c r="DZ61" s="11"/>
      <c r="EA61" s="11"/>
      <c r="EB61" s="11"/>
      <c r="EC61" s="11"/>
      <c r="ED61" s="11"/>
      <c r="EE61" s="11"/>
      <c r="EF61" s="11"/>
      <c r="EG61" s="11"/>
      <c r="EH61" s="11"/>
      <c r="EI61" s="11"/>
      <c r="EJ61" s="11"/>
      <c r="EK61" s="11"/>
      <c r="EL61" s="11"/>
      <c r="EM61" s="11"/>
      <c r="EN61" s="11"/>
      <c r="EO61" s="11"/>
      <c r="EP61" s="11"/>
      <c r="EQ61" s="11"/>
      <c r="ER61" s="11"/>
      <c r="ES61" s="11"/>
      <c r="ET61" s="11"/>
      <c r="EU61" s="11"/>
      <c r="EV61" s="11"/>
      <c r="EW61" s="11"/>
      <c r="EX61" s="11"/>
      <c r="EY61" s="11"/>
      <c r="EZ61" s="11"/>
      <c r="FA61" s="11"/>
      <c r="FB61" s="11"/>
      <c r="FC61" s="11"/>
      <c r="FD61" s="11"/>
      <c r="FE61" s="11"/>
      <c r="FF61" s="11"/>
      <c r="FG61" s="11"/>
      <c r="FH61" s="11"/>
      <c r="FI61" s="11"/>
      <c r="FJ61" s="11"/>
      <c r="FK61" s="11"/>
      <c r="FL61" s="11"/>
      <c r="FM61" s="11"/>
      <c r="FN61" s="11"/>
      <c r="FO61" s="11"/>
      <c r="FP61" s="11"/>
      <c r="FQ61" s="11"/>
      <c r="FR61" s="11"/>
      <c r="FS61" s="11"/>
      <c r="FT61" s="11"/>
      <c r="FU61" s="11"/>
      <c r="FV61" s="11"/>
      <c r="FW61" s="11"/>
      <c r="FX61" s="11"/>
      <c r="FY61" s="11"/>
      <c r="FZ61" s="11"/>
      <c r="GA61" s="11"/>
      <c r="GB61" s="11"/>
      <c r="GC61" s="11"/>
      <c r="GD61" s="11"/>
      <c r="GE61" s="11"/>
      <c r="GF61" s="11"/>
      <c r="GG61" s="11"/>
      <c r="GH61" s="11"/>
      <c r="GI61" s="11"/>
      <c r="GJ61" s="11"/>
      <c r="GK61" s="11"/>
      <c r="GL61" s="11"/>
      <c r="GM61" s="11"/>
      <c r="GN61" s="11"/>
      <c r="GO61" s="11"/>
      <c r="GP61" s="11"/>
      <c r="GQ61" s="11"/>
      <c r="GR61" s="11"/>
      <c r="GS61" s="11"/>
      <c r="GT61" s="11"/>
      <c r="GU61" s="11"/>
      <c r="GV61" s="11"/>
      <c r="GW61" s="11"/>
      <c r="GX61" s="11"/>
      <c r="GY61" s="11"/>
      <c r="GZ61" s="11"/>
      <c r="HA61" s="11"/>
      <c r="HB61" s="11"/>
      <c r="HC61" s="11"/>
      <c r="HD61" s="11"/>
      <c r="HE61" s="11"/>
      <c r="HF61" s="11"/>
      <c r="HG61" s="11"/>
      <c r="HH61" s="11"/>
      <c r="HI61" s="11"/>
      <c r="HJ61" s="11"/>
      <c r="HK61" s="11"/>
      <c r="HL61" s="11"/>
    </row>
    <row r="62" spans="2:220" ht="31.5" customHeight="1" x14ac:dyDescent="0.25">
      <c r="B62" s="1105"/>
      <c r="C62" s="1098"/>
      <c r="D62" s="1099"/>
      <c r="E62" s="1099"/>
      <c r="F62" s="485"/>
      <c r="G62" s="1095"/>
      <c r="H62" s="1095"/>
      <c r="I62" s="1095"/>
      <c r="J62" s="1095"/>
      <c r="K62" s="1088"/>
      <c r="L62" s="1092"/>
      <c r="M62" s="1092"/>
      <c r="N62" s="1092"/>
      <c r="O62" s="1092"/>
      <c r="P62" s="1093"/>
      <c r="Q62" s="1381"/>
      <c r="R62" s="1373"/>
      <c r="S62" s="1202"/>
      <c r="U62" s="232"/>
      <c r="V62" s="182"/>
      <c r="W62" s="182"/>
      <c r="X62" s="165"/>
      <c r="Y62" s="182"/>
      <c r="Z62" s="182"/>
      <c r="AA62" s="182"/>
      <c r="AB62" s="182"/>
      <c r="AC62" s="165"/>
      <c r="AD62" s="165"/>
      <c r="AE62" s="182"/>
      <c r="AF62" s="182"/>
      <c r="AG62" s="182"/>
      <c r="AH62" s="182"/>
      <c r="AI62" s="165"/>
      <c r="AJ62" s="182"/>
      <c r="AK62" s="182"/>
      <c r="AL62" s="182"/>
      <c r="AM62" s="182"/>
      <c r="AN62" s="182"/>
      <c r="AO62" s="165"/>
      <c r="AP62" s="165"/>
      <c r="AQ62" s="182"/>
      <c r="AR62" s="182"/>
      <c r="AS62" s="182"/>
      <c r="AT62" s="182"/>
      <c r="AU62" s="182"/>
      <c r="AV62" s="11"/>
      <c r="AW62" s="11"/>
      <c r="AX62" s="11"/>
      <c r="AY62" s="11"/>
      <c r="AZ62" s="11"/>
      <c r="BA62" s="11"/>
      <c r="BB62" s="11"/>
      <c r="BC62" s="11"/>
      <c r="BD62" s="11"/>
      <c r="BE62" s="11"/>
      <c r="BF62" s="11"/>
      <c r="BG62" s="11"/>
      <c r="BH62" s="11"/>
      <c r="BI62" s="11"/>
      <c r="BJ62" s="11"/>
      <c r="BK62" s="11"/>
      <c r="BL62" s="11"/>
      <c r="BM62" s="11"/>
      <c r="BN62" s="11"/>
      <c r="BO62" s="11"/>
      <c r="BP62" s="11"/>
      <c r="BQ62" s="11"/>
      <c r="BR62" s="11"/>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c r="CY62" s="11"/>
      <c r="CZ62" s="11"/>
      <c r="DA62" s="11"/>
      <c r="DB62" s="11"/>
      <c r="DC62" s="11"/>
      <c r="DD62" s="11"/>
      <c r="DE62" s="11"/>
      <c r="DF62" s="11"/>
      <c r="DG62" s="11"/>
      <c r="DH62" s="11"/>
      <c r="DI62" s="11"/>
      <c r="DJ62" s="11"/>
      <c r="DK62" s="11"/>
      <c r="DL62" s="11"/>
      <c r="DM62" s="11"/>
      <c r="DN62" s="11"/>
      <c r="DO62" s="11"/>
      <c r="DP62" s="11"/>
      <c r="DQ62" s="11"/>
      <c r="DR62" s="11"/>
      <c r="DS62" s="11"/>
      <c r="DT62" s="11"/>
      <c r="DU62" s="11"/>
      <c r="DV62" s="11"/>
      <c r="DW62" s="11"/>
      <c r="DX62" s="11"/>
      <c r="DY62" s="11"/>
      <c r="DZ62" s="11"/>
      <c r="EA62" s="11"/>
      <c r="EB62" s="11"/>
      <c r="EC62" s="11"/>
      <c r="ED62" s="11"/>
      <c r="EE62" s="11"/>
      <c r="EF62" s="11"/>
      <c r="EG62" s="11"/>
      <c r="EH62" s="11"/>
      <c r="EI62" s="11"/>
      <c r="EJ62" s="11"/>
      <c r="EK62" s="11"/>
      <c r="EL62" s="11"/>
      <c r="EM62" s="11"/>
      <c r="EN62" s="11"/>
      <c r="EO62" s="11"/>
      <c r="EP62" s="11"/>
      <c r="EQ62" s="11"/>
      <c r="ER62" s="11"/>
      <c r="ES62" s="11"/>
      <c r="ET62" s="11"/>
      <c r="EU62" s="11"/>
      <c r="EV62" s="11"/>
      <c r="EW62" s="11"/>
      <c r="EX62" s="11"/>
      <c r="EY62" s="11"/>
      <c r="EZ62" s="11"/>
      <c r="FA62" s="11"/>
      <c r="FB62" s="11"/>
      <c r="FC62" s="11"/>
      <c r="FD62" s="11"/>
      <c r="FE62" s="11"/>
      <c r="FF62" s="11"/>
      <c r="FG62" s="11"/>
      <c r="FH62" s="11"/>
      <c r="FI62" s="11"/>
      <c r="FJ62" s="11"/>
      <c r="FK62" s="11"/>
      <c r="FL62" s="11"/>
      <c r="FM62" s="11"/>
      <c r="FN62" s="11"/>
      <c r="FO62" s="11"/>
      <c r="FP62" s="11"/>
      <c r="FQ62" s="11"/>
      <c r="FR62" s="11"/>
      <c r="FS62" s="11"/>
      <c r="FT62" s="11"/>
      <c r="FU62" s="11"/>
      <c r="FV62" s="11"/>
      <c r="FW62" s="11"/>
      <c r="FX62" s="11"/>
      <c r="FY62" s="11"/>
      <c r="FZ62" s="11"/>
      <c r="GA62" s="11"/>
      <c r="GB62" s="11"/>
      <c r="GC62" s="11"/>
      <c r="GD62" s="11"/>
      <c r="GE62" s="11"/>
      <c r="GF62" s="11"/>
      <c r="GG62" s="11"/>
      <c r="GH62" s="11"/>
      <c r="GI62" s="11"/>
      <c r="GJ62" s="11"/>
      <c r="GK62" s="11"/>
      <c r="GL62" s="11"/>
      <c r="GM62" s="11"/>
      <c r="GN62" s="11"/>
      <c r="GO62" s="11"/>
      <c r="GP62" s="11"/>
      <c r="GQ62" s="11"/>
      <c r="GR62" s="11"/>
      <c r="GS62" s="11"/>
      <c r="GT62" s="11"/>
      <c r="GU62" s="11"/>
      <c r="GV62" s="11"/>
      <c r="GW62" s="11"/>
      <c r="GX62" s="11"/>
      <c r="GY62" s="11"/>
      <c r="GZ62" s="11"/>
      <c r="HA62" s="11"/>
      <c r="HB62" s="11"/>
      <c r="HC62" s="11"/>
      <c r="HD62" s="11"/>
      <c r="HE62" s="11"/>
      <c r="HF62" s="11"/>
      <c r="HG62" s="11"/>
      <c r="HH62" s="11"/>
      <c r="HI62" s="11"/>
      <c r="HJ62" s="11"/>
      <c r="HK62" s="11"/>
      <c r="HL62" s="11"/>
    </row>
    <row r="63" spans="2:220" ht="31.5" customHeight="1" thickBot="1" x14ac:dyDescent="0.3">
      <c r="B63" s="1105"/>
      <c r="C63" s="1100"/>
      <c r="D63" s="1101"/>
      <c r="E63" s="1101"/>
      <c r="F63" s="486"/>
      <c r="G63" s="1102"/>
      <c r="H63" s="1102"/>
      <c r="I63" s="1102"/>
      <c r="J63" s="1102"/>
      <c r="K63" s="1089"/>
      <c r="L63" s="1102"/>
      <c r="M63" s="1102"/>
      <c r="N63" s="1102"/>
      <c r="O63" s="1102"/>
      <c r="P63" s="1103"/>
      <c r="Q63" s="1384"/>
      <c r="R63" s="1373"/>
      <c r="S63" s="1204"/>
      <c r="U63" s="232"/>
      <c r="V63" s="182"/>
      <c r="W63" s="182"/>
      <c r="X63" s="165"/>
      <c r="Y63" s="182"/>
      <c r="Z63" s="182"/>
      <c r="AA63" s="182"/>
      <c r="AB63" s="182"/>
      <c r="AC63" s="165"/>
      <c r="AD63" s="165"/>
      <c r="AE63" s="182"/>
      <c r="AF63" s="182"/>
      <c r="AG63" s="182"/>
      <c r="AH63" s="182"/>
      <c r="AI63" s="165"/>
      <c r="AJ63" s="182"/>
      <c r="AK63" s="182"/>
      <c r="AL63" s="182"/>
      <c r="AM63" s="182"/>
      <c r="AN63" s="182"/>
      <c r="AO63" s="165"/>
      <c r="AP63" s="165"/>
      <c r="AQ63" s="182"/>
      <c r="AR63" s="182"/>
      <c r="AS63" s="182"/>
      <c r="AT63" s="182"/>
      <c r="AU63" s="182"/>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c r="FO63" s="11"/>
      <c r="FP63" s="11"/>
      <c r="FQ63" s="11"/>
      <c r="FR63" s="11"/>
      <c r="FS63" s="11"/>
      <c r="FT63" s="11"/>
      <c r="FU63" s="11"/>
      <c r="FV63" s="11"/>
      <c r="FW63" s="11"/>
      <c r="FX63" s="11"/>
      <c r="FY63" s="11"/>
      <c r="FZ63" s="11"/>
      <c r="GA63" s="11"/>
      <c r="GB63" s="11"/>
      <c r="GC63" s="11"/>
      <c r="GD63" s="11"/>
      <c r="GE63" s="11"/>
      <c r="GF63" s="11"/>
      <c r="GG63" s="11"/>
      <c r="GH63" s="11"/>
      <c r="GI63" s="11"/>
      <c r="GJ63" s="11"/>
      <c r="GK63" s="11"/>
      <c r="GL63" s="11"/>
      <c r="GM63" s="11"/>
      <c r="GN63" s="11"/>
      <c r="GO63" s="11"/>
      <c r="GP63" s="11"/>
      <c r="GQ63" s="11"/>
      <c r="GR63" s="11"/>
      <c r="GS63" s="11"/>
      <c r="GT63" s="11"/>
      <c r="GU63" s="11"/>
      <c r="GV63" s="11"/>
      <c r="GW63" s="11"/>
      <c r="GX63" s="11"/>
      <c r="GY63" s="11"/>
      <c r="GZ63" s="11"/>
      <c r="HA63" s="11"/>
      <c r="HB63" s="11"/>
      <c r="HC63" s="11"/>
      <c r="HD63" s="11"/>
      <c r="HE63" s="11"/>
      <c r="HF63" s="11"/>
      <c r="HG63" s="11"/>
      <c r="HH63" s="11"/>
      <c r="HI63" s="11"/>
      <c r="HJ63" s="11"/>
      <c r="HK63" s="11"/>
      <c r="HL63" s="11"/>
    </row>
    <row r="64" spans="2:220" ht="93" customHeight="1" x14ac:dyDescent="0.3">
      <c r="B64" s="1105"/>
      <c r="C64" s="1232" t="s">
        <v>415</v>
      </c>
      <c r="D64" s="1233"/>
      <c r="E64" s="1234"/>
      <c r="F64" s="487" t="s">
        <v>416</v>
      </c>
      <c r="G64" s="1250" t="s">
        <v>417</v>
      </c>
      <c r="H64" s="1250"/>
      <c r="I64" s="1250"/>
      <c r="J64" s="1250"/>
      <c r="K64" s="488" t="s">
        <v>418</v>
      </c>
      <c r="L64" s="1121"/>
      <c r="M64" s="1121"/>
      <c r="N64" s="1121"/>
      <c r="O64" s="1121"/>
      <c r="P64" s="1122"/>
      <c r="Q64" s="489"/>
      <c r="R64" s="490">
        <v>24</v>
      </c>
      <c r="S64" s="1201">
        <f>Q65+R64</f>
        <v>72</v>
      </c>
      <c r="U64" s="233">
        <v>32</v>
      </c>
      <c r="V64" s="182"/>
      <c r="W64" s="448"/>
      <c r="X64" s="449"/>
      <c r="Y64" s="448"/>
      <c r="Z64" s="448"/>
      <c r="AA64" s="448"/>
      <c r="AB64" s="448"/>
      <c r="AC64" s="449"/>
      <c r="AD64" s="449"/>
      <c r="AE64" s="448"/>
      <c r="AF64" s="448"/>
      <c r="AG64" s="448"/>
      <c r="AH64" s="448"/>
      <c r="AI64" s="449"/>
      <c r="AJ64" s="448"/>
      <c r="AK64" s="448"/>
      <c r="AL64" s="448"/>
      <c r="AM64" s="448"/>
      <c r="AN64" s="448"/>
      <c r="AO64" s="449"/>
      <c r="AP64" s="449"/>
      <c r="AQ64" s="448"/>
      <c r="AR64" s="448"/>
      <c r="AS64" s="448"/>
      <c r="AT64" s="448"/>
      <c r="AU64" s="448"/>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K64" s="11"/>
      <c r="DL64" s="11"/>
      <c r="DM64" s="11"/>
      <c r="DN64" s="11"/>
      <c r="DO64" s="11"/>
      <c r="DP64" s="11"/>
      <c r="DQ64" s="11"/>
      <c r="DR64" s="11"/>
      <c r="DS64" s="11"/>
      <c r="DT64" s="11"/>
      <c r="DU64" s="11"/>
      <c r="DV64" s="11"/>
      <c r="DW64" s="11"/>
      <c r="DX64" s="11"/>
      <c r="DY64" s="11"/>
      <c r="DZ64" s="11"/>
      <c r="EA64" s="11"/>
      <c r="EB64" s="11"/>
      <c r="EC64" s="11"/>
      <c r="ED64" s="11"/>
      <c r="EE64" s="11"/>
      <c r="EF64" s="11"/>
      <c r="EG64" s="11"/>
      <c r="EH64" s="11"/>
      <c r="EI64" s="11"/>
      <c r="EJ64" s="11"/>
      <c r="EK64" s="11"/>
      <c r="EL64" s="11"/>
      <c r="EM64" s="11"/>
      <c r="EN64" s="11"/>
      <c r="EO64" s="11"/>
      <c r="EP64" s="11"/>
      <c r="EQ64" s="11"/>
      <c r="ER64" s="11"/>
      <c r="ES64" s="11"/>
      <c r="ET64" s="11"/>
      <c r="EU64" s="11"/>
      <c r="EV64" s="11"/>
      <c r="EW64" s="11"/>
      <c r="EX64" s="11"/>
      <c r="EY64" s="11"/>
      <c r="EZ64" s="11"/>
      <c r="FA64" s="11"/>
      <c r="FB64" s="11"/>
      <c r="FC64" s="11"/>
      <c r="FD64" s="11"/>
      <c r="FE64" s="11"/>
      <c r="FF64" s="11"/>
      <c r="FG64" s="11"/>
      <c r="FH64" s="11"/>
      <c r="FI64" s="11"/>
      <c r="FJ64" s="11"/>
      <c r="FK64" s="11"/>
      <c r="FL64" s="11"/>
      <c r="FM64" s="11"/>
      <c r="FN64" s="11"/>
      <c r="FO64" s="11"/>
      <c r="FP64" s="11"/>
      <c r="FQ64" s="11"/>
      <c r="FR64" s="11"/>
      <c r="FS64" s="11"/>
      <c r="FT64" s="11"/>
      <c r="FU64" s="11"/>
      <c r="FV64" s="11"/>
      <c r="FW64" s="11"/>
      <c r="FX64" s="11"/>
      <c r="FY64" s="11"/>
      <c r="FZ64" s="11"/>
      <c r="GA64" s="11"/>
      <c r="GB64" s="11"/>
      <c r="GC64" s="11"/>
      <c r="GD64" s="11"/>
      <c r="GE64" s="11"/>
      <c r="GF64" s="11"/>
      <c r="GG64" s="11"/>
      <c r="GH64" s="11"/>
      <c r="GI64" s="11"/>
      <c r="GJ64" s="11"/>
      <c r="GK64" s="11"/>
      <c r="GL64" s="11"/>
      <c r="GM64" s="11"/>
      <c r="GN64" s="11"/>
      <c r="GO64" s="11"/>
      <c r="GP64" s="11"/>
      <c r="GQ64" s="11"/>
      <c r="GR64" s="11"/>
      <c r="GS64" s="11"/>
      <c r="GT64" s="11"/>
      <c r="GU64" s="11"/>
      <c r="GV64" s="11"/>
      <c r="GW64" s="11"/>
      <c r="GX64" s="11"/>
      <c r="GY64" s="11"/>
      <c r="GZ64" s="11"/>
      <c r="HA64" s="11"/>
      <c r="HB64" s="11"/>
      <c r="HC64" s="11"/>
      <c r="HD64" s="11"/>
      <c r="HE64" s="11"/>
      <c r="HF64" s="11"/>
      <c r="HG64" s="11"/>
      <c r="HH64" s="11"/>
      <c r="HI64" s="11"/>
      <c r="HJ64" s="11"/>
      <c r="HK64" s="11"/>
      <c r="HL64" s="11"/>
    </row>
    <row r="65" spans="2:220" ht="63.75" customHeight="1" x14ac:dyDescent="0.25">
      <c r="B65" s="1105"/>
      <c r="C65" s="1235"/>
      <c r="D65" s="1236"/>
      <c r="E65" s="1237"/>
      <c r="F65" s="491"/>
      <c r="G65" s="1108"/>
      <c r="H65" s="1109"/>
      <c r="I65" s="1109"/>
      <c r="J65" s="1110"/>
      <c r="K65" s="1114" t="s">
        <v>267</v>
      </c>
      <c r="L65" s="1119" t="s">
        <v>269</v>
      </c>
      <c r="M65" s="1119"/>
      <c r="N65" s="1119"/>
      <c r="O65" s="1119"/>
      <c r="P65" s="1120"/>
      <c r="Q65" s="1379">
        <v>48</v>
      </c>
      <c r="R65" s="1374"/>
      <c r="S65" s="1202"/>
      <c r="U65" s="233"/>
      <c r="V65" s="448"/>
      <c r="W65" s="448"/>
      <c r="X65" s="449"/>
      <c r="Y65" s="448"/>
      <c r="Z65" s="448"/>
      <c r="AA65" s="448"/>
      <c r="AB65" s="448"/>
      <c r="AC65" s="449"/>
      <c r="AD65" s="449"/>
      <c r="AE65" s="448"/>
      <c r="AF65" s="448"/>
      <c r="AG65" s="448"/>
      <c r="AH65" s="448"/>
      <c r="AI65" s="449"/>
      <c r="AJ65" s="448"/>
      <c r="AK65" s="448"/>
      <c r="AL65" s="448"/>
      <c r="AM65" s="448"/>
      <c r="AN65" s="448"/>
      <c r="AO65" s="449"/>
      <c r="AP65" s="449"/>
      <c r="AQ65" s="448"/>
      <c r="AR65" s="448"/>
      <c r="AS65" s="448"/>
      <c r="AT65" s="448"/>
      <c r="AU65" s="448"/>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c r="FO65" s="11"/>
      <c r="FP65" s="11"/>
      <c r="FQ65" s="11"/>
      <c r="FR65" s="11"/>
      <c r="FS65" s="11"/>
      <c r="FT65" s="11"/>
      <c r="FU65" s="11"/>
      <c r="FV65" s="11"/>
      <c r="FW65" s="11"/>
      <c r="FX65" s="11"/>
      <c r="FY65" s="11"/>
      <c r="FZ65" s="11"/>
      <c r="GA65" s="11"/>
      <c r="GB65" s="11"/>
      <c r="GC65" s="11"/>
      <c r="GD65" s="11"/>
      <c r="GE65" s="11"/>
      <c r="GF65" s="11"/>
      <c r="GG65" s="11"/>
      <c r="GH65" s="11"/>
      <c r="GI65" s="11"/>
      <c r="GJ65" s="11"/>
      <c r="GK65" s="11"/>
      <c r="GL65" s="11"/>
      <c r="GM65" s="11"/>
      <c r="GN65" s="11"/>
      <c r="GO65" s="11"/>
      <c r="GP65" s="11"/>
      <c r="GQ65" s="11"/>
      <c r="GR65" s="11"/>
      <c r="GS65" s="11"/>
      <c r="GT65" s="11"/>
      <c r="GU65" s="11"/>
      <c r="GV65" s="11"/>
      <c r="GW65" s="11"/>
      <c r="GX65" s="11"/>
      <c r="GY65" s="11"/>
      <c r="GZ65" s="11"/>
      <c r="HA65" s="11"/>
      <c r="HB65" s="11"/>
      <c r="HC65" s="11"/>
      <c r="HD65" s="11"/>
      <c r="HE65" s="11"/>
      <c r="HF65" s="11"/>
      <c r="HG65" s="11"/>
      <c r="HH65" s="11"/>
      <c r="HI65" s="11"/>
      <c r="HJ65" s="11"/>
      <c r="HK65" s="11"/>
      <c r="HL65" s="11"/>
    </row>
    <row r="66" spans="2:220" ht="63.75" customHeight="1" x14ac:dyDescent="0.25">
      <c r="B66" s="1105"/>
      <c r="C66" s="1235"/>
      <c r="D66" s="1236"/>
      <c r="E66" s="1237"/>
      <c r="F66" s="491"/>
      <c r="G66" s="1108"/>
      <c r="H66" s="1109"/>
      <c r="I66" s="1109"/>
      <c r="J66" s="1110"/>
      <c r="K66" s="1115"/>
      <c r="L66" s="1127" t="s">
        <v>274</v>
      </c>
      <c r="M66" s="1128"/>
      <c r="N66" s="1128"/>
      <c r="O66" s="1128"/>
      <c r="P66" s="1128"/>
      <c r="Q66" s="1379"/>
      <c r="R66" s="1375"/>
      <c r="S66" s="1202"/>
      <c r="U66" s="233"/>
      <c r="V66" s="448"/>
      <c r="W66" s="448"/>
      <c r="X66" s="449"/>
      <c r="Y66" s="448"/>
      <c r="Z66" s="448"/>
      <c r="AA66" s="448"/>
      <c r="AB66" s="448"/>
      <c r="AC66" s="449"/>
      <c r="AD66" s="449"/>
      <c r="AE66" s="448"/>
      <c r="AF66" s="448"/>
      <c r="AG66" s="448"/>
      <c r="AH66" s="448"/>
      <c r="AI66" s="449"/>
      <c r="AJ66" s="448"/>
      <c r="AK66" s="448"/>
      <c r="AL66" s="448"/>
      <c r="AM66" s="448"/>
      <c r="AN66" s="448"/>
      <c r="AO66" s="449"/>
      <c r="AP66" s="449"/>
      <c r="AQ66" s="448"/>
      <c r="AR66" s="448"/>
      <c r="AS66" s="448"/>
      <c r="AT66" s="448"/>
      <c r="AU66" s="448"/>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c r="FO66" s="11"/>
      <c r="FP66" s="11"/>
      <c r="FQ66" s="11"/>
      <c r="FR66" s="11"/>
      <c r="FS66" s="11"/>
      <c r="FT66" s="11"/>
      <c r="FU66" s="11"/>
      <c r="FV66" s="11"/>
      <c r="FW66" s="11"/>
      <c r="FX66" s="11"/>
      <c r="FY66" s="11"/>
      <c r="FZ66" s="11"/>
      <c r="GA66" s="11"/>
      <c r="GB66" s="11"/>
      <c r="GC66" s="11"/>
      <c r="GD66" s="11"/>
      <c r="GE66" s="11"/>
      <c r="GF66" s="11"/>
      <c r="GG66" s="11"/>
      <c r="GH66" s="11"/>
      <c r="GI66" s="11"/>
      <c r="GJ66" s="11"/>
      <c r="GK66" s="11"/>
      <c r="GL66" s="11"/>
      <c r="GM66" s="11"/>
      <c r="GN66" s="11"/>
      <c r="GO66" s="11"/>
      <c r="GP66" s="11"/>
      <c r="GQ66" s="11"/>
      <c r="GR66" s="11"/>
      <c r="GS66" s="11"/>
      <c r="GT66" s="11"/>
      <c r="GU66" s="11"/>
      <c r="GV66" s="11"/>
      <c r="GW66" s="11"/>
      <c r="GX66" s="11"/>
      <c r="GY66" s="11"/>
      <c r="GZ66" s="11"/>
      <c r="HA66" s="11"/>
      <c r="HB66" s="11"/>
      <c r="HC66" s="11"/>
      <c r="HD66" s="11"/>
      <c r="HE66" s="11"/>
      <c r="HF66" s="11"/>
      <c r="HG66" s="11"/>
      <c r="HH66" s="11"/>
      <c r="HI66" s="11"/>
      <c r="HJ66" s="11"/>
      <c r="HK66" s="11"/>
      <c r="HL66" s="11"/>
    </row>
    <row r="67" spans="2:220" ht="63.75" customHeight="1" x14ac:dyDescent="0.25">
      <c r="B67" s="1105"/>
      <c r="C67" s="1235"/>
      <c r="D67" s="1236"/>
      <c r="E67" s="1237"/>
      <c r="F67" s="491"/>
      <c r="G67" s="1108"/>
      <c r="H67" s="1109"/>
      <c r="I67" s="1109"/>
      <c r="J67" s="1110"/>
      <c r="K67" s="1115"/>
      <c r="L67" s="1385" t="s">
        <v>279</v>
      </c>
      <c r="M67" s="1385"/>
      <c r="N67" s="1385"/>
      <c r="O67" s="1385"/>
      <c r="P67" s="1386"/>
      <c r="Q67" s="1379"/>
      <c r="R67" s="1375"/>
      <c r="S67" s="1202"/>
      <c r="U67" s="233"/>
      <c r="V67" s="448"/>
      <c r="W67" s="448"/>
      <c r="X67" s="449"/>
      <c r="Y67" s="448"/>
      <c r="Z67" s="448"/>
      <c r="AA67" s="448"/>
      <c r="AB67" s="448"/>
      <c r="AC67" s="449"/>
      <c r="AD67" s="449"/>
      <c r="AE67" s="448"/>
      <c r="AF67" s="448"/>
      <c r="AG67" s="448"/>
      <c r="AH67" s="448"/>
      <c r="AI67" s="449"/>
      <c r="AJ67" s="448"/>
      <c r="AK67" s="448"/>
      <c r="AL67" s="448"/>
      <c r="AM67" s="448"/>
      <c r="AN67" s="448"/>
      <c r="AO67" s="449"/>
      <c r="AP67" s="449"/>
      <c r="AQ67" s="448"/>
      <c r="AR67" s="448"/>
      <c r="AS67" s="448"/>
      <c r="AT67" s="448"/>
      <c r="AU67" s="448"/>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c r="FO67" s="11"/>
      <c r="FP67" s="11"/>
      <c r="FQ67" s="11"/>
      <c r="FR67" s="11"/>
      <c r="FS67" s="11"/>
      <c r="FT67" s="11"/>
      <c r="FU67" s="11"/>
      <c r="FV67" s="11"/>
      <c r="FW67" s="11"/>
      <c r="FX67" s="11"/>
      <c r="FY67" s="11"/>
      <c r="FZ67" s="11"/>
      <c r="GA67" s="11"/>
      <c r="GB67" s="11"/>
      <c r="GC67" s="11"/>
      <c r="GD67" s="11"/>
      <c r="GE67" s="11"/>
      <c r="GF67" s="11"/>
      <c r="GG67" s="11"/>
      <c r="GH67" s="11"/>
      <c r="GI67" s="11"/>
      <c r="GJ67" s="11"/>
      <c r="GK67" s="11"/>
      <c r="GL67" s="11"/>
      <c r="GM67" s="11"/>
      <c r="GN67" s="11"/>
      <c r="GO67" s="11"/>
      <c r="GP67" s="11"/>
      <c r="GQ67" s="11"/>
      <c r="GR67" s="11"/>
      <c r="GS67" s="11"/>
      <c r="GT67" s="11"/>
      <c r="GU67" s="11"/>
      <c r="GV67" s="11"/>
      <c r="GW67" s="11"/>
      <c r="GX67" s="11"/>
      <c r="GY67" s="11"/>
      <c r="GZ67" s="11"/>
      <c r="HA67" s="11"/>
      <c r="HB67" s="11"/>
      <c r="HC67" s="11"/>
      <c r="HD67" s="11"/>
      <c r="HE67" s="11"/>
      <c r="HF67" s="11"/>
      <c r="HG67" s="11"/>
      <c r="HH67" s="11"/>
      <c r="HI67" s="11"/>
      <c r="HJ67" s="11"/>
      <c r="HK67" s="11"/>
      <c r="HL67" s="11"/>
    </row>
    <row r="68" spans="2:220" ht="63.75" customHeight="1" thickBot="1" x14ac:dyDescent="0.3">
      <c r="B68" s="1105"/>
      <c r="C68" s="1238"/>
      <c r="D68" s="1239"/>
      <c r="E68" s="1240"/>
      <c r="F68" s="492"/>
      <c r="G68" s="1111"/>
      <c r="H68" s="1112"/>
      <c r="I68" s="1112"/>
      <c r="J68" s="1113"/>
      <c r="K68" s="1116"/>
      <c r="L68" s="1387" t="s">
        <v>284</v>
      </c>
      <c r="M68" s="1387"/>
      <c r="N68" s="1387"/>
      <c r="O68" s="1387"/>
      <c r="P68" s="1388"/>
      <c r="Q68" s="1380"/>
      <c r="R68" s="1376"/>
      <c r="S68" s="1203"/>
      <c r="U68" s="233"/>
      <c r="V68" s="448"/>
      <c r="W68" s="448"/>
      <c r="X68" s="449"/>
      <c r="Y68" s="448"/>
      <c r="Z68" s="448"/>
      <c r="AA68" s="448"/>
      <c r="AB68" s="448"/>
      <c r="AC68" s="449"/>
      <c r="AD68" s="449"/>
      <c r="AE68" s="448"/>
      <c r="AF68" s="448"/>
      <c r="AG68" s="448"/>
      <c r="AH68" s="448"/>
      <c r="AI68" s="449"/>
      <c r="AJ68" s="448"/>
      <c r="AK68" s="448"/>
      <c r="AL68" s="448"/>
      <c r="AM68" s="448"/>
      <c r="AN68" s="448"/>
      <c r="AO68" s="449"/>
      <c r="AP68" s="449"/>
      <c r="AQ68" s="448"/>
      <c r="AR68" s="448"/>
      <c r="AS68" s="448"/>
      <c r="AT68" s="448"/>
      <c r="AU68" s="448"/>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c r="GJ68" s="11"/>
      <c r="GK68" s="11"/>
      <c r="GL68" s="11"/>
      <c r="GM68" s="11"/>
      <c r="GN68" s="11"/>
      <c r="GO68" s="11"/>
      <c r="GP68" s="11"/>
      <c r="GQ68" s="11"/>
      <c r="GR68" s="11"/>
      <c r="GS68" s="11"/>
      <c r="GT68" s="11"/>
      <c r="GU68" s="11"/>
      <c r="GV68" s="11"/>
      <c r="GW68" s="11"/>
      <c r="GX68" s="11"/>
      <c r="GY68" s="11"/>
      <c r="GZ68" s="11"/>
      <c r="HA68" s="11"/>
      <c r="HB68" s="11"/>
      <c r="HC68" s="11"/>
      <c r="HD68" s="11"/>
      <c r="HE68" s="11"/>
      <c r="HF68" s="11"/>
      <c r="HG68" s="11"/>
      <c r="HH68" s="11"/>
      <c r="HI68" s="11"/>
      <c r="HJ68" s="11"/>
      <c r="HK68" s="11"/>
      <c r="HL68" s="11"/>
    </row>
    <row r="69" spans="2:220" ht="66.75" customHeight="1" x14ac:dyDescent="0.25">
      <c r="B69" s="1106"/>
      <c r="C69" s="1423" t="s">
        <v>419</v>
      </c>
      <c r="D69" s="1424"/>
      <c r="E69" s="1424"/>
      <c r="F69" s="493" t="s">
        <v>420</v>
      </c>
      <c r="G69" s="1123" t="s">
        <v>421</v>
      </c>
      <c r="H69" s="1123"/>
      <c r="I69" s="1123"/>
      <c r="J69" s="1123"/>
      <c r="K69" s="494" t="s">
        <v>27</v>
      </c>
      <c r="L69" s="1117"/>
      <c r="M69" s="1117"/>
      <c r="N69" s="1117"/>
      <c r="O69" s="1117"/>
      <c r="P69" s="1118"/>
      <c r="Q69" s="495"/>
      <c r="R69" s="490">
        <v>60</v>
      </c>
      <c r="S69" s="1205">
        <f>R69+Q70+Q74+Q75+Q76</f>
        <v>220</v>
      </c>
      <c r="U69" s="182"/>
      <c r="V69" s="450">
        <v>48</v>
      </c>
      <c r="W69" s="448"/>
      <c r="X69" s="449"/>
      <c r="Y69" s="448"/>
      <c r="Z69" s="448"/>
      <c r="AA69" s="448"/>
      <c r="AB69" s="448"/>
      <c r="AC69" s="449"/>
      <c r="AD69" s="449"/>
      <c r="AE69" s="448"/>
      <c r="AF69" s="448"/>
      <c r="AG69" s="448"/>
      <c r="AH69" s="448"/>
      <c r="AI69" s="449"/>
      <c r="AJ69" s="448"/>
      <c r="AK69" s="448"/>
      <c r="AL69" s="448"/>
      <c r="AM69" s="448"/>
      <c r="AN69" s="448"/>
      <c r="AO69" s="449"/>
      <c r="AP69" s="449"/>
      <c r="AQ69" s="448"/>
      <c r="AR69" s="448"/>
      <c r="AS69" s="448"/>
      <c r="AT69" s="448"/>
      <c r="AU69" s="448"/>
      <c r="AV69" s="11"/>
      <c r="AW69" s="11"/>
      <c r="AX69" s="11"/>
      <c r="AY69" s="11"/>
      <c r="AZ69" s="11"/>
      <c r="BA69" s="11"/>
      <c r="BB69" s="11"/>
      <c r="BC69" s="11"/>
      <c r="BD69" s="11"/>
      <c r="BE69" s="11"/>
      <c r="BF69" s="11"/>
      <c r="BG69" s="11"/>
      <c r="BH69" s="11"/>
      <c r="BI69" s="11"/>
      <c r="BJ69" s="11"/>
      <c r="BK69" s="11"/>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1"/>
      <c r="CO69" s="11"/>
      <c r="CP69" s="11"/>
      <c r="CQ69" s="11"/>
      <c r="CR69" s="11"/>
      <c r="CS69" s="11"/>
      <c r="CT69" s="11"/>
      <c r="CU69" s="11"/>
      <c r="CV69" s="11"/>
      <c r="CW69" s="11"/>
      <c r="CX69" s="11"/>
      <c r="CY69" s="11"/>
      <c r="CZ69" s="11"/>
      <c r="DA69" s="11"/>
      <c r="DB69" s="11"/>
      <c r="DC69" s="11"/>
      <c r="DD69" s="11"/>
      <c r="DE69" s="11"/>
      <c r="DF69" s="11"/>
      <c r="DG69" s="11"/>
      <c r="DH69" s="11"/>
      <c r="DI69" s="11"/>
      <c r="DJ69" s="11"/>
      <c r="DK69" s="11"/>
      <c r="DL69" s="11"/>
      <c r="DM69" s="11"/>
      <c r="DN69" s="11"/>
      <c r="DO69" s="11"/>
      <c r="DP69" s="11"/>
      <c r="DQ69" s="11"/>
      <c r="DR69" s="11"/>
      <c r="DS69" s="11"/>
      <c r="DT69" s="11"/>
      <c r="DU69" s="11"/>
      <c r="DV69" s="11"/>
      <c r="DW69" s="11"/>
      <c r="DX69" s="11"/>
      <c r="DY69" s="11"/>
      <c r="DZ69" s="11"/>
      <c r="EA69" s="11"/>
      <c r="EB69" s="11"/>
      <c r="EC69" s="11"/>
      <c r="ED69" s="11"/>
      <c r="EE69" s="11"/>
      <c r="EF69" s="11"/>
      <c r="EG69" s="11"/>
      <c r="EH69" s="11"/>
      <c r="EI69" s="11"/>
      <c r="EJ69" s="11"/>
      <c r="EK69" s="11"/>
      <c r="EL69" s="11"/>
      <c r="EM69" s="11"/>
      <c r="EN69" s="11"/>
      <c r="EO69" s="11"/>
      <c r="EP69" s="11"/>
      <c r="EQ69" s="11"/>
      <c r="ER69" s="11"/>
      <c r="ES69" s="11"/>
      <c r="ET69" s="11"/>
      <c r="EU69" s="11"/>
      <c r="EV69" s="11"/>
      <c r="EW69" s="11"/>
      <c r="EX69" s="11"/>
      <c r="EY69" s="11"/>
      <c r="EZ69" s="11"/>
      <c r="FA69" s="11"/>
      <c r="FB69" s="11"/>
      <c r="FC69" s="11"/>
      <c r="FD69" s="11"/>
      <c r="FE69" s="11"/>
      <c r="FF69" s="11"/>
      <c r="FG69" s="11"/>
      <c r="FH69" s="11"/>
      <c r="FI69" s="11"/>
      <c r="FJ69" s="11"/>
      <c r="FK69" s="11"/>
      <c r="FL69" s="11"/>
      <c r="FM69" s="11"/>
      <c r="FN69" s="11"/>
      <c r="FO69" s="11"/>
      <c r="FP69" s="11"/>
      <c r="FQ69" s="11"/>
      <c r="FR69" s="11"/>
      <c r="FS69" s="11"/>
      <c r="FT69" s="11"/>
      <c r="FU69" s="11"/>
      <c r="FV69" s="11"/>
      <c r="FW69" s="11"/>
      <c r="FX69" s="11"/>
      <c r="FY69" s="11"/>
      <c r="FZ69" s="11"/>
      <c r="GA69" s="11"/>
      <c r="GB69" s="11"/>
      <c r="GC69" s="11"/>
      <c r="GD69" s="11"/>
      <c r="GE69" s="11"/>
      <c r="GF69" s="11"/>
      <c r="GG69" s="11"/>
      <c r="GH69" s="11"/>
      <c r="GI69" s="11"/>
      <c r="GJ69" s="11"/>
      <c r="GK69" s="11"/>
      <c r="GL69" s="11"/>
      <c r="GM69" s="11"/>
      <c r="GN69" s="11"/>
      <c r="GO69" s="11"/>
      <c r="GP69" s="11"/>
      <c r="GQ69" s="11"/>
      <c r="GR69" s="11"/>
      <c r="GS69" s="11"/>
      <c r="GT69" s="11"/>
      <c r="GU69" s="11"/>
      <c r="GV69" s="11"/>
      <c r="GW69" s="11"/>
      <c r="GX69" s="11"/>
      <c r="GY69" s="11"/>
      <c r="GZ69" s="11"/>
      <c r="HA69" s="11"/>
      <c r="HB69" s="11"/>
      <c r="HC69" s="11"/>
      <c r="HD69" s="11"/>
      <c r="HE69" s="11"/>
      <c r="HF69" s="11"/>
      <c r="HG69" s="11"/>
      <c r="HH69" s="11"/>
      <c r="HI69" s="11"/>
      <c r="HJ69" s="11"/>
      <c r="HK69" s="11"/>
      <c r="HL69" s="11"/>
    </row>
    <row r="70" spans="2:220" ht="31.5" customHeight="1" x14ac:dyDescent="0.25">
      <c r="B70" s="1107"/>
      <c r="C70" s="1425"/>
      <c r="D70" s="1125"/>
      <c r="E70" s="1125"/>
      <c r="F70" s="496"/>
      <c r="G70" s="1124"/>
      <c r="H70" s="1124"/>
      <c r="I70" s="1124"/>
      <c r="J70" s="1124"/>
      <c r="K70" s="1231" t="s">
        <v>422</v>
      </c>
      <c r="L70" s="1125" t="s">
        <v>247</v>
      </c>
      <c r="M70" s="1125"/>
      <c r="N70" s="1125"/>
      <c r="O70" s="1125"/>
      <c r="P70" s="1126"/>
      <c r="Q70" s="1381">
        <v>48</v>
      </c>
      <c r="R70" s="1374"/>
      <c r="S70" s="1206"/>
      <c r="U70" s="182"/>
      <c r="V70" s="450"/>
      <c r="W70" s="448"/>
      <c r="X70" s="449"/>
      <c r="Y70" s="448"/>
      <c r="Z70" s="448"/>
      <c r="AA70" s="448"/>
      <c r="AB70" s="448"/>
      <c r="AC70" s="449"/>
      <c r="AD70" s="449"/>
      <c r="AE70" s="448"/>
      <c r="AF70" s="448"/>
      <c r="AG70" s="448"/>
      <c r="AH70" s="448"/>
      <c r="AI70" s="449"/>
      <c r="AJ70" s="448"/>
      <c r="AK70" s="448"/>
      <c r="AL70" s="448"/>
      <c r="AM70" s="448"/>
      <c r="AN70" s="448"/>
      <c r="AO70" s="449"/>
      <c r="AP70" s="449"/>
      <c r="AQ70" s="448"/>
      <c r="AR70" s="448"/>
      <c r="AS70" s="448"/>
      <c r="AT70" s="448"/>
      <c r="AU70" s="448"/>
      <c r="AV70" s="11"/>
      <c r="AW70" s="11"/>
      <c r="AX70" s="11"/>
      <c r="AY70" s="11"/>
      <c r="AZ70" s="11"/>
      <c r="BA70" s="11"/>
      <c r="BB70" s="11"/>
      <c r="BC70" s="11"/>
      <c r="BD70" s="11"/>
      <c r="BE70" s="11"/>
      <c r="BF70" s="11"/>
      <c r="BG70" s="11"/>
      <c r="BH70" s="11"/>
      <c r="BI70" s="11"/>
      <c r="BJ70" s="11"/>
      <c r="BK70" s="11"/>
      <c r="BL70" s="11"/>
      <c r="BM70" s="11"/>
      <c r="BN70" s="11"/>
      <c r="BO70" s="11"/>
      <c r="BP70" s="11"/>
      <c r="BQ70" s="11"/>
      <c r="BR70" s="11"/>
      <c r="BS70" s="11"/>
      <c r="BT70" s="11"/>
      <c r="BU70" s="11"/>
      <c r="BV70" s="11"/>
      <c r="BW70" s="11"/>
      <c r="BX70" s="11"/>
      <c r="BY70" s="11"/>
      <c r="BZ70" s="11"/>
      <c r="CA70" s="11"/>
      <c r="CB70" s="11"/>
      <c r="CC70" s="11"/>
      <c r="CD70" s="11"/>
      <c r="CE70" s="11"/>
      <c r="CF70" s="11"/>
      <c r="CG70" s="11"/>
      <c r="CH70" s="11"/>
      <c r="CI70" s="11"/>
      <c r="CJ70" s="11"/>
      <c r="CK70" s="11"/>
      <c r="CL70" s="11"/>
      <c r="CM70" s="11"/>
      <c r="CN70" s="11"/>
      <c r="CO70" s="11"/>
      <c r="CP70" s="11"/>
      <c r="CQ70" s="11"/>
      <c r="CR70" s="11"/>
      <c r="CS70" s="11"/>
      <c r="CT70" s="11"/>
      <c r="CU70" s="11"/>
      <c r="CV70" s="11"/>
      <c r="CW70" s="11"/>
      <c r="CX70" s="11"/>
      <c r="CY70" s="11"/>
      <c r="CZ70" s="11"/>
      <c r="DA70" s="11"/>
      <c r="DB70" s="11"/>
      <c r="DC70" s="11"/>
      <c r="DD70" s="11"/>
      <c r="DE70" s="11"/>
      <c r="DF70" s="11"/>
      <c r="DG70" s="11"/>
      <c r="DH70" s="11"/>
      <c r="DI70" s="11"/>
      <c r="DJ70" s="11"/>
      <c r="DK70" s="11"/>
      <c r="DL70" s="11"/>
      <c r="DM70" s="11"/>
      <c r="DN70" s="11"/>
      <c r="DO70" s="11"/>
      <c r="DP70" s="11"/>
      <c r="DQ70" s="11"/>
      <c r="DR70" s="11"/>
      <c r="DS70" s="11"/>
      <c r="DT70" s="11"/>
      <c r="DU70" s="11"/>
      <c r="DV70" s="11"/>
      <c r="DW70" s="11"/>
      <c r="DX70" s="11"/>
      <c r="DY70" s="11"/>
      <c r="DZ70" s="11"/>
      <c r="EA70" s="11"/>
      <c r="EB70" s="11"/>
      <c r="EC70" s="11"/>
      <c r="ED70" s="11"/>
      <c r="EE70" s="11"/>
      <c r="EF70" s="11"/>
      <c r="EG70" s="11"/>
      <c r="EH70" s="11"/>
      <c r="EI70" s="11"/>
      <c r="EJ70" s="11"/>
      <c r="EK70" s="11"/>
      <c r="EL70" s="11"/>
      <c r="EM70" s="11"/>
      <c r="EN70" s="11"/>
      <c r="EO70" s="11"/>
      <c r="EP70" s="11"/>
      <c r="EQ70" s="11"/>
      <c r="ER70" s="11"/>
      <c r="ES70" s="11"/>
      <c r="ET70" s="11"/>
      <c r="EU70" s="11"/>
      <c r="EV70" s="11"/>
      <c r="EW70" s="11"/>
      <c r="EX70" s="11"/>
      <c r="EY70" s="11"/>
      <c r="EZ70" s="11"/>
      <c r="FA70" s="11"/>
      <c r="FB70" s="11"/>
      <c r="FC70" s="11"/>
      <c r="FD70" s="11"/>
      <c r="FE70" s="11"/>
      <c r="FF70" s="11"/>
      <c r="FG70" s="11"/>
      <c r="FH70" s="11"/>
      <c r="FI70" s="11"/>
      <c r="FJ70" s="11"/>
      <c r="FK70" s="11"/>
      <c r="FL70" s="11"/>
      <c r="FM70" s="11"/>
      <c r="FN70" s="11"/>
      <c r="FO70" s="11"/>
      <c r="FP70" s="11"/>
      <c r="FQ70" s="11"/>
      <c r="FR70" s="11"/>
      <c r="FS70" s="11"/>
      <c r="FT70" s="11"/>
      <c r="FU70" s="11"/>
      <c r="FV70" s="11"/>
      <c r="FW70" s="11"/>
      <c r="FX70" s="11"/>
      <c r="FY70" s="11"/>
      <c r="FZ70" s="11"/>
      <c r="GA70" s="11"/>
      <c r="GB70" s="11"/>
      <c r="GC70" s="11"/>
      <c r="GD70" s="11"/>
      <c r="GE70" s="11"/>
      <c r="GF70" s="11"/>
      <c r="GG70" s="11"/>
      <c r="GH70" s="11"/>
      <c r="GI70" s="11"/>
      <c r="GJ70" s="11"/>
      <c r="GK70" s="11"/>
      <c r="GL70" s="11"/>
      <c r="GM70" s="11"/>
      <c r="GN70" s="11"/>
      <c r="GO70" s="11"/>
      <c r="GP70" s="11"/>
      <c r="GQ70" s="11"/>
      <c r="GR70" s="11"/>
      <c r="GS70" s="11"/>
      <c r="GT70" s="11"/>
      <c r="GU70" s="11"/>
      <c r="GV70" s="11"/>
      <c r="GW70" s="11"/>
      <c r="GX70" s="11"/>
      <c r="GY70" s="11"/>
      <c r="GZ70" s="11"/>
      <c r="HA70" s="11"/>
      <c r="HB70" s="11"/>
      <c r="HC70" s="11"/>
      <c r="HD70" s="11"/>
      <c r="HE70" s="11"/>
      <c r="HF70" s="11"/>
      <c r="HG70" s="11"/>
      <c r="HH70" s="11"/>
      <c r="HI70" s="11"/>
      <c r="HJ70" s="11"/>
      <c r="HK70" s="11"/>
      <c r="HL70" s="11"/>
    </row>
    <row r="71" spans="2:220" ht="46.5" customHeight="1" x14ac:dyDescent="0.25">
      <c r="B71" s="1107"/>
      <c r="C71" s="1425"/>
      <c r="D71" s="1125"/>
      <c r="E71" s="1125"/>
      <c r="F71" s="496"/>
      <c r="G71" s="1124"/>
      <c r="H71" s="1124"/>
      <c r="I71" s="1124"/>
      <c r="J71" s="1124"/>
      <c r="K71" s="1231"/>
      <c r="L71" s="954" t="s">
        <v>252</v>
      </c>
      <c r="M71" s="954"/>
      <c r="N71" s="954"/>
      <c r="O71" s="954"/>
      <c r="P71" s="955"/>
      <c r="Q71" s="1381"/>
      <c r="R71" s="1375"/>
      <c r="S71" s="1206"/>
      <c r="U71" s="182"/>
      <c r="V71" s="450">
        <v>24</v>
      </c>
      <c r="W71" s="448"/>
      <c r="X71" s="449"/>
      <c r="Y71" s="448"/>
      <c r="Z71" s="448"/>
      <c r="AA71" s="448"/>
      <c r="AB71" s="448"/>
      <c r="AC71" s="449"/>
      <c r="AD71" s="449"/>
      <c r="AE71" s="448"/>
      <c r="AF71" s="448"/>
      <c r="AG71" s="448"/>
      <c r="AH71" s="448"/>
      <c r="AI71" s="449"/>
      <c r="AJ71" s="448"/>
      <c r="AK71" s="448"/>
      <c r="AL71" s="448"/>
      <c r="AM71" s="448"/>
      <c r="AN71" s="448"/>
      <c r="AO71" s="449"/>
      <c r="AP71" s="449"/>
      <c r="AQ71" s="448"/>
      <c r="AR71" s="448"/>
      <c r="AS71" s="448"/>
      <c r="AT71" s="448"/>
      <c r="AU71" s="448"/>
      <c r="AV71" s="11"/>
      <c r="AW71" s="11"/>
      <c r="AX71" s="11"/>
      <c r="AY71" s="11"/>
      <c r="AZ71" s="11"/>
      <c r="BA71" s="11"/>
      <c r="BB71" s="11"/>
      <c r="BC71" s="11"/>
      <c r="BD71" s="11"/>
      <c r="BE71" s="11"/>
      <c r="BF71" s="11"/>
      <c r="BG71" s="11"/>
      <c r="BH71" s="11"/>
      <c r="BI71" s="11"/>
      <c r="BJ71" s="11"/>
      <c r="BK71" s="11"/>
      <c r="BL71" s="11"/>
      <c r="BM71" s="11"/>
      <c r="BN71" s="11"/>
      <c r="BO71" s="11"/>
      <c r="BP71" s="11"/>
      <c r="BQ71" s="11"/>
      <c r="BR71" s="11"/>
      <c r="BS71" s="11"/>
      <c r="BT71" s="11"/>
      <c r="BU71" s="11"/>
      <c r="BV71" s="11"/>
      <c r="BW71" s="11"/>
      <c r="BX71" s="11"/>
      <c r="BY71" s="11"/>
      <c r="BZ71" s="11"/>
      <c r="CA71" s="11"/>
      <c r="CB71" s="11"/>
      <c r="CC71" s="11"/>
      <c r="CD71" s="11"/>
      <c r="CE71" s="11"/>
      <c r="CF71" s="11"/>
      <c r="CG71" s="11"/>
      <c r="CH71" s="11"/>
      <c r="CI71" s="11"/>
      <c r="CJ71" s="11"/>
      <c r="CK71" s="11"/>
      <c r="CL71" s="11"/>
      <c r="CM71" s="11"/>
      <c r="CN71" s="11"/>
      <c r="CO71" s="11"/>
      <c r="CP71" s="11"/>
      <c r="CQ71" s="11"/>
      <c r="CR71" s="11"/>
      <c r="CS71" s="11"/>
      <c r="CT71" s="11"/>
      <c r="CU71" s="11"/>
      <c r="CV71" s="11"/>
      <c r="CW71" s="11"/>
      <c r="CX71" s="11"/>
      <c r="CY71" s="11"/>
      <c r="CZ71" s="11"/>
      <c r="DA71" s="11"/>
      <c r="DB71" s="11"/>
      <c r="DC71" s="11"/>
      <c r="DD71" s="11"/>
      <c r="DE71" s="11"/>
      <c r="DF71" s="11"/>
      <c r="DG71" s="11"/>
      <c r="DH71" s="11"/>
      <c r="DI71" s="11"/>
      <c r="DJ71" s="11"/>
      <c r="DK71" s="11"/>
      <c r="DL71" s="11"/>
      <c r="DM71" s="11"/>
      <c r="DN71" s="11"/>
      <c r="DO71" s="11"/>
      <c r="DP71" s="11"/>
      <c r="DQ71" s="11"/>
      <c r="DR71" s="11"/>
      <c r="DS71" s="11"/>
      <c r="DT71" s="11"/>
      <c r="DU71" s="11"/>
      <c r="DV71" s="11"/>
      <c r="DW71" s="11"/>
      <c r="DX71" s="11"/>
      <c r="DY71" s="11"/>
      <c r="DZ71" s="11"/>
      <c r="EA71" s="11"/>
      <c r="EB71" s="11"/>
      <c r="EC71" s="11"/>
      <c r="ED71" s="11"/>
      <c r="EE71" s="11"/>
      <c r="EF71" s="11"/>
      <c r="EG71" s="11"/>
      <c r="EH71" s="11"/>
      <c r="EI71" s="11"/>
      <c r="EJ71" s="11"/>
      <c r="EK71" s="11"/>
      <c r="EL71" s="11"/>
      <c r="EM71" s="11"/>
      <c r="EN71" s="11"/>
      <c r="EO71" s="11"/>
      <c r="EP71" s="11"/>
      <c r="EQ71" s="11"/>
      <c r="ER71" s="11"/>
      <c r="ES71" s="11"/>
      <c r="ET71" s="11"/>
      <c r="EU71" s="11"/>
      <c r="EV71" s="11"/>
      <c r="EW71" s="11"/>
      <c r="EX71" s="11"/>
      <c r="EY71" s="11"/>
      <c r="EZ71" s="11"/>
      <c r="FA71" s="11"/>
      <c r="FB71" s="11"/>
      <c r="FC71" s="11"/>
      <c r="FD71" s="11"/>
      <c r="FE71" s="11"/>
      <c r="FF71" s="11"/>
      <c r="FG71" s="11"/>
      <c r="FH71" s="11"/>
      <c r="FI71" s="11"/>
      <c r="FJ71" s="11"/>
      <c r="FK71" s="11"/>
      <c r="FL71" s="11"/>
      <c r="FM71" s="11"/>
      <c r="FN71" s="11"/>
      <c r="FO71" s="11"/>
      <c r="FP71" s="11"/>
      <c r="FQ71" s="11"/>
      <c r="FR71" s="11"/>
      <c r="FS71" s="11"/>
      <c r="FT71" s="11"/>
      <c r="FU71" s="11"/>
      <c r="FV71" s="11"/>
      <c r="FW71" s="11"/>
      <c r="FX71" s="11"/>
      <c r="FY71" s="11"/>
      <c r="FZ71" s="11"/>
      <c r="GA71" s="11"/>
      <c r="GB71" s="11"/>
      <c r="GC71" s="11"/>
      <c r="GD71" s="11"/>
      <c r="GE71" s="11"/>
      <c r="GF71" s="11"/>
      <c r="GG71" s="11"/>
      <c r="GH71" s="11"/>
      <c r="GI71" s="11"/>
      <c r="GJ71" s="11"/>
      <c r="GK71" s="11"/>
      <c r="GL71" s="11"/>
      <c r="GM71" s="11"/>
      <c r="GN71" s="11"/>
      <c r="GO71" s="11"/>
      <c r="GP71" s="11"/>
      <c r="GQ71" s="11"/>
      <c r="GR71" s="11"/>
      <c r="GS71" s="11"/>
      <c r="GT71" s="11"/>
      <c r="GU71" s="11"/>
      <c r="GV71" s="11"/>
      <c r="GW71" s="11"/>
      <c r="GX71" s="11"/>
      <c r="GY71" s="11"/>
      <c r="GZ71" s="11"/>
      <c r="HA71" s="11"/>
      <c r="HB71" s="11"/>
      <c r="HC71" s="11"/>
      <c r="HD71" s="11"/>
      <c r="HE71" s="11"/>
      <c r="HF71" s="11"/>
      <c r="HG71" s="11"/>
      <c r="HH71" s="11"/>
      <c r="HI71" s="11"/>
      <c r="HJ71" s="11"/>
      <c r="HK71" s="11"/>
      <c r="HL71" s="11"/>
    </row>
    <row r="72" spans="2:220" ht="33.75" customHeight="1" x14ac:dyDescent="0.25">
      <c r="B72" s="1107"/>
      <c r="C72" s="1425"/>
      <c r="D72" s="1125"/>
      <c r="E72" s="1125"/>
      <c r="F72" s="496"/>
      <c r="G72" s="1124"/>
      <c r="H72" s="1124"/>
      <c r="I72" s="1124"/>
      <c r="J72" s="1124"/>
      <c r="K72" s="1231"/>
      <c r="L72" s="954" t="s">
        <v>257</v>
      </c>
      <c r="M72" s="954"/>
      <c r="N72" s="954"/>
      <c r="O72" s="954"/>
      <c r="P72" s="955"/>
      <c r="Q72" s="1381"/>
      <c r="R72" s="1375"/>
      <c r="S72" s="1206"/>
      <c r="U72" s="182"/>
      <c r="V72" s="182"/>
      <c r="W72" s="19">
        <v>64</v>
      </c>
      <c r="X72" s="449"/>
      <c r="Y72" s="448"/>
      <c r="Z72" s="448"/>
      <c r="AA72" s="448"/>
      <c r="AB72" s="448"/>
      <c r="AC72" s="449"/>
      <c r="AD72" s="449"/>
      <c r="AE72" s="448"/>
      <c r="AF72" s="448"/>
      <c r="AG72" s="448"/>
      <c r="AH72" s="448"/>
      <c r="AI72" s="449"/>
      <c r="AJ72" s="448"/>
      <c r="AK72" s="448"/>
      <c r="AL72" s="448"/>
      <c r="AM72" s="448"/>
      <c r="AN72" s="448"/>
      <c r="AO72" s="449"/>
      <c r="AP72" s="449"/>
      <c r="AQ72" s="448"/>
      <c r="AR72" s="448"/>
      <c r="AS72" s="448"/>
      <c r="AT72" s="448"/>
      <c r="AU72" s="448"/>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row>
    <row r="73" spans="2:220" ht="33.75" customHeight="1" x14ac:dyDescent="0.25">
      <c r="B73" s="1107"/>
      <c r="C73" s="1425"/>
      <c r="D73" s="1125"/>
      <c r="E73" s="1125"/>
      <c r="F73" s="496"/>
      <c r="G73" s="1377"/>
      <c r="H73" s="1377"/>
      <c r="I73" s="1377"/>
      <c r="J73" s="1377"/>
      <c r="K73" s="1231"/>
      <c r="L73" s="954" t="s">
        <v>423</v>
      </c>
      <c r="M73" s="954"/>
      <c r="N73" s="954"/>
      <c r="O73" s="954"/>
      <c r="P73" s="955"/>
      <c r="Q73" s="1381"/>
      <c r="R73" s="1407"/>
      <c r="S73" s="1206"/>
      <c r="U73" s="182"/>
      <c r="V73" s="182"/>
      <c r="W73" s="19"/>
      <c r="X73" s="449"/>
      <c r="Y73" s="448"/>
      <c r="Z73" s="448"/>
      <c r="AA73" s="448"/>
      <c r="AB73" s="448"/>
      <c r="AC73" s="449"/>
      <c r="AD73" s="449"/>
      <c r="AE73" s="448"/>
      <c r="AF73" s="448"/>
      <c r="AG73" s="448"/>
      <c r="AH73" s="448"/>
      <c r="AI73" s="449"/>
      <c r="AJ73" s="448"/>
      <c r="AK73" s="448"/>
      <c r="AL73" s="448"/>
      <c r="AM73" s="448"/>
      <c r="AN73" s="448"/>
      <c r="AO73" s="449"/>
      <c r="AP73" s="449"/>
      <c r="AQ73" s="448"/>
      <c r="AR73" s="448"/>
      <c r="AS73" s="448"/>
      <c r="AT73" s="448"/>
      <c r="AU73" s="448"/>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row>
    <row r="74" spans="2:220" ht="33.75" customHeight="1" x14ac:dyDescent="0.25">
      <c r="B74" s="497"/>
      <c r="C74" s="1425"/>
      <c r="D74" s="1125"/>
      <c r="E74" s="1125"/>
      <c r="F74" s="496"/>
      <c r="G74" s="1377"/>
      <c r="H74" s="1377"/>
      <c r="I74" s="1377"/>
      <c r="J74" s="1377"/>
      <c r="K74" s="1231" t="s">
        <v>424</v>
      </c>
      <c r="L74" s="1241" t="s">
        <v>425</v>
      </c>
      <c r="M74" s="1241"/>
      <c r="N74" s="1241"/>
      <c r="O74" s="1241"/>
      <c r="P74" s="1242"/>
      <c r="Q74" s="498">
        <v>32</v>
      </c>
      <c r="R74" s="1374"/>
      <c r="S74" s="1206"/>
      <c r="U74" s="182"/>
      <c r="V74" s="182"/>
      <c r="W74" s="19"/>
      <c r="X74" s="449"/>
      <c r="Y74" s="448"/>
      <c r="Z74" s="448"/>
      <c r="AA74" s="448"/>
      <c r="AB74" s="448"/>
      <c r="AC74" s="449"/>
      <c r="AD74" s="449"/>
      <c r="AE74" s="448"/>
      <c r="AF74" s="448"/>
      <c r="AG74" s="448"/>
      <c r="AH74" s="448"/>
      <c r="AI74" s="449"/>
      <c r="AJ74" s="448"/>
      <c r="AK74" s="448"/>
      <c r="AL74" s="448"/>
      <c r="AM74" s="448"/>
      <c r="AN74" s="448"/>
      <c r="AO74" s="449"/>
      <c r="AP74" s="449"/>
      <c r="AQ74" s="448"/>
      <c r="AR74" s="448"/>
      <c r="AS74" s="448"/>
      <c r="AT74" s="448"/>
      <c r="AU74" s="448"/>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row>
    <row r="75" spans="2:220" ht="33.75" customHeight="1" x14ac:dyDescent="0.25">
      <c r="B75" s="497"/>
      <c r="C75" s="1425"/>
      <c r="D75" s="1125"/>
      <c r="E75" s="1125"/>
      <c r="F75" s="496"/>
      <c r="G75" s="1377"/>
      <c r="H75" s="1377"/>
      <c r="I75" s="1377"/>
      <c r="J75" s="1377"/>
      <c r="K75" s="1231"/>
      <c r="L75" s="1241" t="s">
        <v>296</v>
      </c>
      <c r="M75" s="1241"/>
      <c r="N75" s="1241"/>
      <c r="O75" s="1241"/>
      <c r="P75" s="1242"/>
      <c r="Q75" s="498">
        <v>32</v>
      </c>
      <c r="R75" s="1407"/>
      <c r="S75" s="1206"/>
      <c r="U75" s="182"/>
      <c r="V75" s="182"/>
      <c r="W75" s="19"/>
      <c r="X75" s="449"/>
      <c r="Y75" s="448"/>
      <c r="Z75" s="448"/>
      <c r="AA75" s="448"/>
      <c r="AB75" s="448"/>
      <c r="AC75" s="449"/>
      <c r="AD75" s="449"/>
      <c r="AE75" s="448"/>
      <c r="AF75" s="448"/>
      <c r="AG75" s="448"/>
      <c r="AH75" s="448"/>
      <c r="AI75" s="449"/>
      <c r="AJ75" s="448"/>
      <c r="AK75" s="448"/>
      <c r="AL75" s="448"/>
      <c r="AM75" s="448"/>
      <c r="AN75" s="448"/>
      <c r="AO75" s="449"/>
      <c r="AP75" s="449"/>
      <c r="AQ75" s="448"/>
      <c r="AR75" s="448"/>
      <c r="AS75" s="448"/>
      <c r="AT75" s="448"/>
      <c r="AU75" s="448"/>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row>
    <row r="76" spans="2:220" ht="33.75" customHeight="1" x14ac:dyDescent="0.25">
      <c r="B76" s="497"/>
      <c r="C76" s="1425"/>
      <c r="D76" s="1125"/>
      <c r="E76" s="1125"/>
      <c r="F76" s="496"/>
      <c r="G76" s="1377"/>
      <c r="H76" s="1377"/>
      <c r="I76" s="1377"/>
      <c r="J76" s="1377"/>
      <c r="K76" s="1319" t="s">
        <v>426</v>
      </c>
      <c r="L76" s="954" t="s">
        <v>202</v>
      </c>
      <c r="M76" s="954"/>
      <c r="N76" s="954"/>
      <c r="O76" s="954"/>
      <c r="P76" s="955"/>
      <c r="Q76" s="1381">
        <v>48</v>
      </c>
      <c r="R76" s="1374"/>
      <c r="S76" s="1206"/>
      <c r="U76" s="182"/>
      <c r="V76" s="182"/>
      <c r="W76" s="19"/>
      <c r="X76" s="449"/>
      <c r="Y76" s="448"/>
      <c r="Z76" s="448"/>
      <c r="AA76" s="448"/>
      <c r="AB76" s="448"/>
      <c r="AC76" s="449"/>
      <c r="AD76" s="449"/>
      <c r="AE76" s="448"/>
      <c r="AF76" s="448"/>
      <c r="AG76" s="448"/>
      <c r="AH76" s="448"/>
      <c r="AI76" s="449"/>
      <c r="AJ76" s="448"/>
      <c r="AK76" s="448"/>
      <c r="AL76" s="448"/>
      <c r="AM76" s="448"/>
      <c r="AN76" s="448"/>
      <c r="AO76" s="449"/>
      <c r="AP76" s="449"/>
      <c r="AQ76" s="448"/>
      <c r="AR76" s="448"/>
      <c r="AS76" s="448"/>
      <c r="AT76" s="448"/>
      <c r="AU76" s="448"/>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row>
    <row r="77" spans="2:220" ht="33.75" customHeight="1" x14ac:dyDescent="0.25">
      <c r="B77" s="497"/>
      <c r="C77" s="1425"/>
      <c r="D77" s="1125"/>
      <c r="E77" s="1125"/>
      <c r="F77" s="496"/>
      <c r="G77" s="1377"/>
      <c r="H77" s="1377"/>
      <c r="I77" s="1377"/>
      <c r="J77" s="1377"/>
      <c r="K77" s="1319"/>
      <c r="L77" s="954" t="s">
        <v>207</v>
      </c>
      <c r="M77" s="954"/>
      <c r="N77" s="954"/>
      <c r="O77" s="954"/>
      <c r="P77" s="955"/>
      <c r="Q77" s="1381"/>
      <c r="R77" s="1375"/>
      <c r="S77" s="1206"/>
      <c r="U77" s="182"/>
      <c r="V77" s="182"/>
      <c r="W77" s="19"/>
      <c r="X77" s="449"/>
      <c r="Y77" s="448"/>
      <c r="Z77" s="448"/>
      <c r="AA77" s="448"/>
      <c r="AB77" s="448"/>
      <c r="AC77" s="449"/>
      <c r="AD77" s="449"/>
      <c r="AE77" s="448"/>
      <c r="AF77" s="448"/>
      <c r="AG77" s="448"/>
      <c r="AH77" s="448"/>
      <c r="AI77" s="449"/>
      <c r="AJ77" s="448"/>
      <c r="AK77" s="448"/>
      <c r="AL77" s="448"/>
      <c r="AM77" s="448"/>
      <c r="AN77" s="448"/>
      <c r="AO77" s="449"/>
      <c r="AP77" s="449"/>
      <c r="AQ77" s="448"/>
      <c r="AR77" s="448"/>
      <c r="AS77" s="448"/>
      <c r="AT77" s="448"/>
      <c r="AU77" s="448"/>
      <c r="AV77" s="11"/>
      <c r="AW77" s="11"/>
      <c r="AX77" s="11"/>
      <c r="AY77" s="11"/>
      <c r="AZ77" s="11"/>
      <c r="BA77" s="11"/>
      <c r="BB77" s="11"/>
      <c r="BC77" s="11"/>
      <c r="BD77" s="11"/>
      <c r="BE77" s="11"/>
      <c r="BF77" s="11"/>
      <c r="BG77" s="11"/>
      <c r="BH77" s="11"/>
      <c r="BI77" s="11"/>
      <c r="BJ77" s="11"/>
      <c r="BK77" s="11"/>
      <c r="BL77" s="11"/>
      <c r="BM77" s="11"/>
      <c r="BN77" s="11"/>
      <c r="BO77" s="11"/>
      <c r="BP77" s="11"/>
      <c r="BQ77" s="11"/>
      <c r="BR77" s="11"/>
      <c r="BS77" s="11"/>
      <c r="BT77" s="11"/>
      <c r="BU77" s="11"/>
      <c r="BV77" s="11"/>
      <c r="BW77" s="11"/>
      <c r="BX77" s="11"/>
      <c r="BY77" s="11"/>
      <c r="BZ77" s="11"/>
      <c r="CA77" s="11"/>
      <c r="CB77" s="11"/>
      <c r="CC77" s="11"/>
      <c r="CD77" s="11"/>
      <c r="CE77" s="11"/>
      <c r="CF77" s="11"/>
      <c r="CG77" s="11"/>
      <c r="CH77" s="11"/>
      <c r="CI77" s="11"/>
      <c r="CJ77" s="11"/>
      <c r="CK77" s="11"/>
      <c r="CL77" s="11"/>
      <c r="CM77" s="11"/>
      <c r="CN77" s="11"/>
      <c r="CO77" s="11"/>
      <c r="CP77" s="11"/>
      <c r="CQ77" s="11"/>
      <c r="CR77" s="11"/>
      <c r="CS77" s="11"/>
      <c r="CT77" s="11"/>
      <c r="CU77" s="11"/>
      <c r="CV77" s="11"/>
      <c r="CW77" s="11"/>
      <c r="CX77" s="11"/>
      <c r="CY77" s="11"/>
      <c r="CZ77" s="11"/>
      <c r="DA77" s="11"/>
      <c r="DB77" s="11"/>
      <c r="DC77" s="11"/>
      <c r="DD77" s="11"/>
      <c r="DE77" s="11"/>
      <c r="DF77" s="11"/>
      <c r="DG77" s="11"/>
      <c r="DH77" s="11"/>
      <c r="DI77" s="11"/>
      <c r="DJ77" s="11"/>
      <c r="DK77" s="11"/>
      <c r="DL77" s="11"/>
      <c r="DM77" s="11"/>
      <c r="DN77" s="11"/>
      <c r="DO77" s="11"/>
      <c r="DP77" s="11"/>
      <c r="DQ77" s="11"/>
      <c r="DR77" s="11"/>
      <c r="DS77" s="11"/>
      <c r="DT77" s="11"/>
      <c r="DU77" s="11"/>
      <c r="DV77" s="11"/>
      <c r="DW77" s="11"/>
      <c r="DX77" s="11"/>
      <c r="DY77" s="11"/>
      <c r="DZ77" s="11"/>
      <c r="EA77" s="11"/>
      <c r="EB77" s="11"/>
      <c r="EC77" s="11"/>
      <c r="ED77" s="11"/>
      <c r="EE77" s="11"/>
      <c r="EF77" s="11"/>
      <c r="EG77" s="11"/>
      <c r="EH77" s="11"/>
      <c r="EI77" s="11"/>
      <c r="EJ77" s="11"/>
      <c r="EK77" s="11"/>
      <c r="EL77" s="11"/>
      <c r="EM77" s="11"/>
      <c r="EN77" s="11"/>
      <c r="EO77" s="11"/>
      <c r="EP77" s="11"/>
      <c r="EQ77" s="11"/>
      <c r="ER77" s="11"/>
      <c r="ES77" s="11"/>
      <c r="ET77" s="11"/>
      <c r="EU77" s="11"/>
      <c r="EV77" s="11"/>
      <c r="EW77" s="11"/>
      <c r="EX77" s="11"/>
      <c r="EY77" s="11"/>
      <c r="EZ77" s="11"/>
      <c r="FA77" s="11"/>
      <c r="FB77" s="11"/>
      <c r="FC77" s="11"/>
      <c r="FD77" s="11"/>
      <c r="FE77" s="11"/>
      <c r="FF77" s="11"/>
      <c r="FG77" s="11"/>
      <c r="FH77" s="11"/>
      <c r="FI77" s="11"/>
      <c r="FJ77" s="11"/>
      <c r="FK77" s="11"/>
      <c r="FL77" s="11"/>
      <c r="FM77" s="11"/>
      <c r="FN77" s="11"/>
      <c r="FO77" s="11"/>
      <c r="FP77" s="11"/>
      <c r="FQ77" s="11"/>
      <c r="FR77" s="11"/>
      <c r="FS77" s="11"/>
      <c r="FT77" s="11"/>
      <c r="FU77" s="11"/>
      <c r="FV77" s="11"/>
      <c r="FW77" s="11"/>
      <c r="FX77" s="11"/>
      <c r="FY77" s="11"/>
      <c r="FZ77" s="11"/>
      <c r="GA77" s="11"/>
      <c r="GB77" s="11"/>
      <c r="GC77" s="11"/>
      <c r="GD77" s="11"/>
      <c r="GE77" s="11"/>
      <c r="GF77" s="11"/>
      <c r="GG77" s="11"/>
      <c r="GH77" s="11"/>
      <c r="GI77" s="11"/>
      <c r="GJ77" s="11"/>
      <c r="GK77" s="11"/>
      <c r="GL77" s="11"/>
      <c r="GM77" s="11"/>
      <c r="GN77" s="11"/>
      <c r="GO77" s="11"/>
      <c r="GP77" s="11"/>
      <c r="GQ77" s="11"/>
      <c r="GR77" s="11"/>
      <c r="GS77" s="11"/>
      <c r="GT77" s="11"/>
      <c r="GU77" s="11"/>
      <c r="GV77" s="11"/>
      <c r="GW77" s="11"/>
      <c r="GX77" s="11"/>
      <c r="GY77" s="11"/>
      <c r="GZ77" s="11"/>
      <c r="HA77" s="11"/>
      <c r="HB77" s="11"/>
      <c r="HC77" s="11"/>
      <c r="HD77" s="11"/>
      <c r="HE77" s="11"/>
      <c r="HF77" s="11"/>
      <c r="HG77" s="11"/>
      <c r="HH77" s="11"/>
      <c r="HI77" s="11"/>
      <c r="HJ77" s="11"/>
      <c r="HK77" s="11"/>
      <c r="HL77" s="11"/>
    </row>
    <row r="78" spans="2:220" ht="33.75" customHeight="1" x14ac:dyDescent="0.25">
      <c r="B78" s="497"/>
      <c r="C78" s="1425"/>
      <c r="D78" s="1125"/>
      <c r="E78" s="1125"/>
      <c r="F78" s="496"/>
      <c r="G78" s="1377"/>
      <c r="H78" s="1377"/>
      <c r="I78" s="1377"/>
      <c r="J78" s="1377"/>
      <c r="K78" s="1319"/>
      <c r="L78" s="954" t="s">
        <v>212</v>
      </c>
      <c r="M78" s="954"/>
      <c r="N78" s="954"/>
      <c r="O78" s="954"/>
      <c r="P78" s="955"/>
      <c r="Q78" s="1381"/>
      <c r="R78" s="1375"/>
      <c r="S78" s="1206"/>
      <c r="U78" s="182"/>
      <c r="V78" s="182"/>
      <c r="W78" s="19"/>
      <c r="X78" s="449"/>
      <c r="Y78" s="448"/>
      <c r="Z78" s="448"/>
      <c r="AA78" s="448"/>
      <c r="AB78" s="448"/>
      <c r="AC78" s="449"/>
      <c r="AD78" s="449"/>
      <c r="AE78" s="448"/>
      <c r="AF78" s="448"/>
      <c r="AG78" s="448"/>
      <c r="AH78" s="448"/>
      <c r="AI78" s="449"/>
      <c r="AJ78" s="448"/>
      <c r="AK78" s="448"/>
      <c r="AL78" s="448"/>
      <c r="AM78" s="448"/>
      <c r="AN78" s="448"/>
      <c r="AO78" s="449"/>
      <c r="AP78" s="449"/>
      <c r="AQ78" s="448"/>
      <c r="AR78" s="448"/>
      <c r="AS78" s="448"/>
      <c r="AT78" s="448"/>
      <c r="AU78" s="448"/>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row>
    <row r="79" spans="2:220" ht="33.75" customHeight="1" thickBot="1" x14ac:dyDescent="0.3">
      <c r="B79" s="497"/>
      <c r="C79" s="1426"/>
      <c r="D79" s="1427"/>
      <c r="E79" s="1427"/>
      <c r="F79" s="499"/>
      <c r="G79" s="1378"/>
      <c r="H79" s="1378"/>
      <c r="I79" s="1378"/>
      <c r="J79" s="1378"/>
      <c r="K79" s="1320"/>
      <c r="L79" s="1431" t="s">
        <v>217</v>
      </c>
      <c r="M79" s="1431"/>
      <c r="N79" s="1431"/>
      <c r="O79" s="1431"/>
      <c r="P79" s="1432"/>
      <c r="Q79" s="1430"/>
      <c r="R79" s="1376"/>
      <c r="S79" s="1207"/>
      <c r="U79" s="182"/>
      <c r="V79" s="182"/>
      <c r="W79" s="19"/>
      <c r="X79" s="449"/>
      <c r="Y79" s="448"/>
      <c r="Z79" s="448"/>
      <c r="AA79" s="448"/>
      <c r="AB79" s="448"/>
      <c r="AC79" s="449"/>
      <c r="AD79" s="449"/>
      <c r="AE79" s="448"/>
      <c r="AF79" s="448"/>
      <c r="AG79" s="448"/>
      <c r="AH79" s="448"/>
      <c r="AI79" s="449"/>
      <c r="AJ79" s="448"/>
      <c r="AK79" s="448"/>
      <c r="AL79" s="448"/>
      <c r="AM79" s="448"/>
      <c r="AN79" s="448"/>
      <c r="AO79" s="449"/>
      <c r="AP79" s="449"/>
      <c r="AQ79" s="448"/>
      <c r="AR79" s="448"/>
      <c r="AS79" s="448"/>
      <c r="AT79" s="448"/>
      <c r="AU79" s="448"/>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row>
    <row r="80" spans="2:220" ht="68.25" customHeight="1" x14ac:dyDescent="0.25">
      <c r="B80" s="1247" t="s">
        <v>427</v>
      </c>
      <c r="C80" s="1408" t="s">
        <v>428</v>
      </c>
      <c r="D80" s="1409"/>
      <c r="E80" s="1409"/>
      <c r="F80" s="500" t="s">
        <v>429</v>
      </c>
      <c r="G80" s="1321" t="s">
        <v>430</v>
      </c>
      <c r="H80" s="1321"/>
      <c r="I80" s="1321"/>
      <c r="J80" s="1321"/>
      <c r="K80" s="501" t="s">
        <v>72</v>
      </c>
      <c r="L80" s="1313"/>
      <c r="M80" s="1313"/>
      <c r="N80" s="1313"/>
      <c r="O80" s="1313"/>
      <c r="P80" s="1314"/>
      <c r="Q80" s="502"/>
      <c r="R80" s="503">
        <v>24</v>
      </c>
      <c r="S80" s="853">
        <f>R80+R81+Q82+Q86+Q90</f>
        <v>248</v>
      </c>
      <c r="U80" s="182"/>
      <c r="V80" s="182"/>
      <c r="W80" s="182"/>
      <c r="X80" s="165"/>
      <c r="Y80" s="182"/>
      <c r="Z80" s="151">
        <v>52</v>
      </c>
      <c r="AA80" s="182"/>
      <c r="AB80" s="182"/>
      <c r="AC80" s="165"/>
      <c r="AD80" s="165"/>
      <c r="AE80" s="182"/>
      <c r="AF80" s="182"/>
      <c r="AG80" s="182"/>
      <c r="AH80" s="182"/>
      <c r="AI80" s="165"/>
      <c r="AJ80" s="182"/>
      <c r="AK80" s="182"/>
      <c r="AL80" s="182"/>
      <c r="AM80" s="182"/>
      <c r="AN80" s="182"/>
      <c r="AO80" s="165"/>
      <c r="AP80" s="165"/>
      <c r="AQ80" s="182"/>
      <c r="AR80" s="182"/>
      <c r="AS80" s="182"/>
      <c r="AT80" s="182"/>
      <c r="AU80" s="182"/>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row>
    <row r="81" spans="2:220" ht="68.25" customHeight="1" x14ac:dyDescent="0.25">
      <c r="B81" s="1248"/>
      <c r="C81" s="1410"/>
      <c r="D81" s="1229"/>
      <c r="E81" s="1229"/>
      <c r="F81" s="504" t="s">
        <v>431</v>
      </c>
      <c r="G81" s="863" t="s">
        <v>432</v>
      </c>
      <c r="H81" s="863"/>
      <c r="I81" s="863"/>
      <c r="J81" s="863"/>
      <c r="K81" s="505" t="s">
        <v>27</v>
      </c>
      <c r="L81" s="1229"/>
      <c r="M81" s="1229"/>
      <c r="N81" s="1229"/>
      <c r="O81" s="1229"/>
      <c r="P81" s="1230"/>
      <c r="Q81" s="506"/>
      <c r="R81" s="507">
        <v>96</v>
      </c>
      <c r="S81" s="854"/>
      <c r="U81" s="182"/>
      <c r="V81" s="182"/>
      <c r="W81" s="182"/>
      <c r="X81" s="165"/>
      <c r="Y81" s="182"/>
      <c r="Z81" s="151"/>
      <c r="AA81" s="182"/>
      <c r="AB81" s="182"/>
      <c r="AC81" s="165"/>
      <c r="AD81" s="165"/>
      <c r="AE81" s="182"/>
      <c r="AF81" s="182"/>
      <c r="AG81" s="182"/>
      <c r="AH81" s="182"/>
      <c r="AI81" s="165"/>
      <c r="AJ81" s="182"/>
      <c r="AK81" s="182"/>
      <c r="AL81" s="182"/>
      <c r="AM81" s="182"/>
      <c r="AN81" s="182"/>
      <c r="AO81" s="165"/>
      <c r="AP81" s="165"/>
      <c r="AQ81" s="182"/>
      <c r="AR81" s="182"/>
      <c r="AS81" s="182"/>
      <c r="AT81" s="182"/>
      <c r="AU81" s="182"/>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row>
    <row r="82" spans="2:220" ht="37.5" customHeight="1" x14ac:dyDescent="0.25">
      <c r="B82" s="1248"/>
      <c r="C82" s="1410"/>
      <c r="D82" s="1229"/>
      <c r="E82" s="1229"/>
      <c r="F82" s="504"/>
      <c r="G82" s="863"/>
      <c r="H82" s="863"/>
      <c r="I82" s="863"/>
      <c r="J82" s="863"/>
      <c r="K82" s="1389" t="s">
        <v>433</v>
      </c>
      <c r="L82" s="1315" t="s">
        <v>111</v>
      </c>
      <c r="M82" s="1315"/>
      <c r="N82" s="1315"/>
      <c r="O82" s="1315"/>
      <c r="P82" s="1316"/>
      <c r="Q82" s="1382">
        <v>48</v>
      </c>
      <c r="R82" s="833"/>
      <c r="S82" s="854"/>
      <c r="U82" s="182"/>
      <c r="V82" s="182"/>
      <c r="W82" s="182"/>
      <c r="X82" s="165"/>
      <c r="Y82" s="182"/>
      <c r="Z82" s="151">
        <v>84</v>
      </c>
      <c r="AA82" s="18">
        <v>4</v>
      </c>
      <c r="AB82" s="182"/>
      <c r="AC82" s="165"/>
      <c r="AD82" s="165"/>
      <c r="AE82" s="182"/>
      <c r="AF82" s="182"/>
      <c r="AG82" s="182"/>
      <c r="AH82" s="182"/>
      <c r="AI82" s="165"/>
      <c r="AJ82" s="182"/>
      <c r="AK82" s="182"/>
      <c r="AL82" s="182"/>
      <c r="AM82" s="182"/>
      <c r="AN82" s="182"/>
      <c r="AO82" s="165"/>
      <c r="AP82" s="165"/>
      <c r="AQ82" s="182"/>
      <c r="AR82" s="182"/>
      <c r="AS82" s="182"/>
      <c r="AT82" s="182"/>
      <c r="AU82" s="182"/>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row>
    <row r="83" spans="2:220" ht="36.75" customHeight="1" x14ac:dyDescent="0.25">
      <c r="B83" s="1248"/>
      <c r="C83" s="1410"/>
      <c r="D83" s="1229"/>
      <c r="E83" s="1229"/>
      <c r="F83" s="504"/>
      <c r="G83" s="863"/>
      <c r="H83" s="863"/>
      <c r="I83" s="863"/>
      <c r="J83" s="863"/>
      <c r="K83" s="1389"/>
      <c r="L83" s="863" t="s">
        <v>117</v>
      </c>
      <c r="M83" s="863"/>
      <c r="N83" s="863"/>
      <c r="O83" s="863"/>
      <c r="P83" s="1318"/>
      <c r="Q83" s="1382"/>
      <c r="R83" s="833"/>
      <c r="S83" s="854"/>
      <c r="U83" s="182"/>
      <c r="V83" s="182"/>
      <c r="W83" s="182"/>
      <c r="X83" s="165"/>
      <c r="Y83" s="182"/>
      <c r="Z83" s="182"/>
      <c r="AA83" s="18">
        <v>44</v>
      </c>
      <c r="AB83" s="182"/>
      <c r="AC83" s="165"/>
      <c r="AD83" s="165"/>
      <c r="AE83" s="182"/>
      <c r="AF83" s="182"/>
      <c r="AG83" s="182"/>
      <c r="AH83" s="182"/>
      <c r="AI83" s="165"/>
      <c r="AJ83" s="182"/>
      <c r="AK83" s="182"/>
      <c r="AL83" s="182"/>
      <c r="AM83" s="182"/>
      <c r="AN83" s="182"/>
      <c r="AO83" s="165"/>
      <c r="AP83" s="165"/>
      <c r="AQ83" s="182"/>
      <c r="AR83" s="182"/>
      <c r="AS83" s="182"/>
      <c r="AT83" s="182"/>
      <c r="AU83" s="182"/>
      <c r="AV83" s="11"/>
      <c r="AW83" s="11"/>
      <c r="AX83" s="11"/>
      <c r="AY83" s="11"/>
      <c r="AZ83" s="11"/>
      <c r="BA83" s="11"/>
      <c r="BB83" s="11"/>
      <c r="BC83" s="11"/>
      <c r="BD83" s="11"/>
      <c r="BE83" s="11"/>
      <c r="BF83" s="11"/>
      <c r="BG83" s="11"/>
      <c r="BH83" s="11"/>
      <c r="BI83" s="11"/>
      <c r="BJ83" s="11"/>
      <c r="BK83" s="11"/>
      <c r="BL83" s="11"/>
      <c r="BM83" s="11"/>
      <c r="BN83" s="11"/>
      <c r="BO83" s="11"/>
      <c r="BP83" s="11"/>
      <c r="BQ83" s="11"/>
      <c r="BR83" s="11"/>
      <c r="BS83" s="11"/>
      <c r="BT83" s="11"/>
      <c r="BU83" s="11"/>
      <c r="BV83" s="11"/>
      <c r="BW83" s="11"/>
      <c r="BX83" s="11"/>
      <c r="BY83" s="11"/>
      <c r="BZ83" s="11"/>
      <c r="CA83" s="11"/>
      <c r="CB83" s="11"/>
      <c r="CC83" s="11"/>
      <c r="CD83" s="11"/>
      <c r="CE83" s="11"/>
      <c r="CF83" s="11"/>
      <c r="CG83" s="11"/>
      <c r="CH83" s="11"/>
      <c r="CI83" s="11"/>
      <c r="CJ83" s="11"/>
      <c r="CK83" s="11"/>
      <c r="CL83" s="11"/>
      <c r="CM83" s="11"/>
      <c r="CN83" s="11"/>
      <c r="CO83" s="11"/>
      <c r="CP83" s="11"/>
      <c r="CQ83" s="11"/>
      <c r="CR83" s="11"/>
      <c r="CS83" s="11"/>
      <c r="CT83" s="11"/>
      <c r="CU83" s="11"/>
      <c r="CV83" s="11"/>
      <c r="CW83" s="11"/>
      <c r="CX83" s="11"/>
      <c r="CY83" s="11"/>
      <c r="CZ83" s="11"/>
      <c r="DA83" s="11"/>
      <c r="DB83" s="11"/>
      <c r="DC83" s="11"/>
      <c r="DD83" s="11"/>
      <c r="DE83" s="11"/>
      <c r="DF83" s="11"/>
      <c r="DG83" s="11"/>
      <c r="DH83" s="11"/>
      <c r="DI83" s="11"/>
      <c r="DJ83" s="11"/>
      <c r="DK83" s="11"/>
      <c r="DL83" s="11"/>
      <c r="DM83" s="11"/>
      <c r="DN83" s="11"/>
      <c r="DO83" s="11"/>
      <c r="DP83" s="11"/>
      <c r="DQ83" s="11"/>
      <c r="DR83" s="11"/>
      <c r="DS83" s="11"/>
      <c r="DT83" s="11"/>
      <c r="DU83" s="11"/>
      <c r="DV83" s="11"/>
      <c r="DW83" s="11"/>
      <c r="DX83" s="11"/>
      <c r="DY83" s="11"/>
      <c r="DZ83" s="11"/>
      <c r="EA83" s="11"/>
      <c r="EB83" s="11"/>
      <c r="EC83" s="11"/>
      <c r="ED83" s="11"/>
      <c r="EE83" s="11"/>
      <c r="EF83" s="11"/>
      <c r="EG83" s="11"/>
      <c r="EH83" s="11"/>
      <c r="EI83" s="11"/>
      <c r="EJ83" s="11"/>
      <c r="EK83" s="11"/>
      <c r="EL83" s="11"/>
      <c r="EM83" s="11"/>
      <c r="EN83" s="11"/>
      <c r="EO83" s="11"/>
      <c r="EP83" s="11"/>
      <c r="EQ83" s="11"/>
      <c r="ER83" s="11"/>
      <c r="ES83" s="11"/>
      <c r="ET83" s="11"/>
      <c r="EU83" s="11"/>
      <c r="EV83" s="11"/>
      <c r="EW83" s="11"/>
      <c r="EX83" s="11"/>
      <c r="EY83" s="11"/>
      <c r="EZ83" s="11"/>
      <c r="FA83" s="11"/>
      <c r="FB83" s="11"/>
      <c r="FC83" s="11"/>
      <c r="FD83" s="11"/>
      <c r="FE83" s="11"/>
      <c r="FF83" s="11"/>
      <c r="FG83" s="11"/>
      <c r="FH83" s="11"/>
      <c r="FI83" s="11"/>
      <c r="FJ83" s="11"/>
      <c r="FK83" s="11"/>
      <c r="FL83" s="11"/>
      <c r="FM83" s="11"/>
      <c r="FN83" s="11"/>
      <c r="FO83" s="11"/>
      <c r="FP83" s="11"/>
      <c r="FQ83" s="11"/>
      <c r="FR83" s="11"/>
      <c r="FS83" s="11"/>
      <c r="FT83" s="11"/>
      <c r="FU83" s="11"/>
      <c r="FV83" s="11"/>
      <c r="FW83" s="11"/>
      <c r="FX83" s="11"/>
      <c r="FY83" s="11"/>
      <c r="FZ83" s="11"/>
      <c r="GA83" s="11"/>
      <c r="GB83" s="11"/>
      <c r="GC83" s="11"/>
      <c r="GD83" s="11"/>
      <c r="GE83" s="11"/>
      <c r="GF83" s="11"/>
      <c r="GG83" s="11"/>
      <c r="GH83" s="11"/>
      <c r="GI83" s="11"/>
      <c r="GJ83" s="11"/>
      <c r="GK83" s="11"/>
      <c r="GL83" s="11"/>
      <c r="GM83" s="11"/>
      <c r="GN83" s="11"/>
      <c r="GO83" s="11"/>
      <c r="GP83" s="11"/>
      <c r="GQ83" s="11"/>
      <c r="GR83" s="11"/>
      <c r="GS83" s="11"/>
      <c r="GT83" s="11"/>
      <c r="GU83" s="11"/>
      <c r="GV83" s="11"/>
      <c r="GW83" s="11"/>
      <c r="GX83" s="11"/>
      <c r="GY83" s="11"/>
      <c r="GZ83" s="11"/>
      <c r="HA83" s="11"/>
      <c r="HB83" s="11"/>
      <c r="HC83" s="11"/>
      <c r="HD83" s="11"/>
      <c r="HE83" s="11"/>
      <c r="HF83" s="11"/>
      <c r="HG83" s="11"/>
      <c r="HH83" s="11"/>
      <c r="HI83" s="11"/>
      <c r="HJ83" s="11"/>
      <c r="HK83" s="11"/>
      <c r="HL83" s="11"/>
    </row>
    <row r="84" spans="2:220" ht="38.25" customHeight="1" x14ac:dyDescent="0.25">
      <c r="B84" s="1248"/>
      <c r="C84" s="1410"/>
      <c r="D84" s="1229"/>
      <c r="E84" s="1229"/>
      <c r="F84" s="504"/>
      <c r="G84" s="863"/>
      <c r="H84" s="863"/>
      <c r="I84" s="863"/>
      <c r="J84" s="863"/>
      <c r="K84" s="1389"/>
      <c r="L84" s="863" t="s">
        <v>659</v>
      </c>
      <c r="M84" s="863"/>
      <c r="N84" s="863"/>
      <c r="O84" s="863"/>
      <c r="P84" s="1318"/>
      <c r="Q84" s="1382"/>
      <c r="R84" s="833"/>
      <c r="S84" s="854"/>
      <c r="U84" s="182"/>
      <c r="V84" s="182"/>
      <c r="W84" s="182"/>
      <c r="X84" s="165"/>
      <c r="Y84" s="182"/>
      <c r="Z84" s="182"/>
      <c r="AA84" s="18"/>
      <c r="AB84" s="182"/>
      <c r="AC84" s="165"/>
      <c r="AD84" s="165"/>
      <c r="AE84" s="182"/>
      <c r="AF84" s="182"/>
      <c r="AG84" s="182"/>
      <c r="AH84" s="182"/>
      <c r="AI84" s="165"/>
      <c r="AJ84" s="182"/>
      <c r="AK84" s="182"/>
      <c r="AL84" s="182"/>
      <c r="AM84" s="182"/>
      <c r="AN84" s="182"/>
      <c r="AO84" s="165"/>
      <c r="AP84" s="165"/>
      <c r="AQ84" s="182"/>
      <c r="AR84" s="182"/>
      <c r="AS84" s="182"/>
      <c r="AT84" s="182"/>
      <c r="AU84" s="182"/>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row>
    <row r="85" spans="2:220" ht="31.5" customHeight="1" x14ac:dyDescent="0.25">
      <c r="B85" s="1248"/>
      <c r="C85" s="1410"/>
      <c r="D85" s="1229"/>
      <c r="E85" s="1229"/>
      <c r="F85" s="504"/>
      <c r="G85" s="863"/>
      <c r="H85" s="863"/>
      <c r="I85" s="863"/>
      <c r="J85" s="863"/>
      <c r="K85" s="1389"/>
      <c r="L85" s="863" t="s">
        <v>660</v>
      </c>
      <c r="M85" s="863"/>
      <c r="N85" s="863"/>
      <c r="O85" s="863"/>
      <c r="P85" s="1318"/>
      <c r="Q85" s="1382"/>
      <c r="R85" s="833"/>
      <c r="S85" s="854"/>
      <c r="U85" s="182"/>
      <c r="V85" s="182"/>
      <c r="W85" s="182"/>
      <c r="X85" s="165"/>
      <c r="Y85" s="182"/>
      <c r="Z85" s="182"/>
      <c r="AA85" s="18">
        <v>8</v>
      </c>
      <c r="AB85" s="182"/>
      <c r="AC85" s="165"/>
      <c r="AD85" s="165"/>
      <c r="AE85" s="182"/>
      <c r="AF85" s="182"/>
      <c r="AG85" s="182"/>
      <c r="AH85" s="182"/>
      <c r="AI85" s="165"/>
      <c r="AJ85" s="182"/>
      <c r="AK85" s="182"/>
      <c r="AL85" s="182"/>
      <c r="AM85" s="182"/>
      <c r="AN85" s="182"/>
      <c r="AO85" s="165"/>
      <c r="AP85" s="165"/>
      <c r="AQ85" s="182"/>
      <c r="AR85" s="182"/>
      <c r="AS85" s="182"/>
      <c r="AT85" s="182"/>
      <c r="AU85" s="182"/>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row>
    <row r="86" spans="2:220" ht="31.5" customHeight="1" x14ac:dyDescent="0.25">
      <c r="B86" s="1248"/>
      <c r="C86" s="1410"/>
      <c r="D86" s="1229"/>
      <c r="E86" s="1229"/>
      <c r="F86" s="504"/>
      <c r="G86" s="863"/>
      <c r="H86" s="863"/>
      <c r="I86" s="863"/>
      <c r="J86" s="863"/>
      <c r="K86" s="1389" t="s">
        <v>434</v>
      </c>
      <c r="L86" s="841" t="s">
        <v>661</v>
      </c>
      <c r="M86" s="841"/>
      <c r="N86" s="841"/>
      <c r="O86" s="841"/>
      <c r="P86" s="842"/>
      <c r="Q86" s="1382">
        <v>48</v>
      </c>
      <c r="R86" s="833"/>
      <c r="S86" s="854"/>
      <c r="U86" s="182"/>
      <c r="V86" s="182"/>
      <c r="W86" s="182"/>
      <c r="X86" s="165"/>
      <c r="Y86" s="182"/>
      <c r="Z86" s="182"/>
      <c r="AA86" s="18"/>
      <c r="AB86" s="182"/>
      <c r="AC86" s="165"/>
      <c r="AD86" s="165"/>
      <c r="AE86" s="182"/>
      <c r="AF86" s="182"/>
      <c r="AG86" s="182"/>
      <c r="AH86" s="182"/>
      <c r="AI86" s="165"/>
      <c r="AJ86" s="182"/>
      <c r="AK86" s="182"/>
      <c r="AL86" s="182"/>
      <c r="AM86" s="182"/>
      <c r="AN86" s="182"/>
      <c r="AO86" s="165"/>
      <c r="AP86" s="165"/>
      <c r="AQ86" s="182"/>
      <c r="AR86" s="182"/>
      <c r="AS86" s="182"/>
      <c r="AT86" s="182"/>
      <c r="AU86" s="182"/>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row>
    <row r="87" spans="2:220" ht="37.5" customHeight="1" x14ac:dyDescent="0.25">
      <c r="B87" s="1248"/>
      <c r="C87" s="1410"/>
      <c r="D87" s="1229"/>
      <c r="E87" s="1229"/>
      <c r="F87" s="504"/>
      <c r="G87" s="863"/>
      <c r="H87" s="863"/>
      <c r="I87" s="863"/>
      <c r="J87" s="863"/>
      <c r="K87" s="1389"/>
      <c r="L87" s="841" t="s">
        <v>435</v>
      </c>
      <c r="M87" s="841"/>
      <c r="N87" s="841"/>
      <c r="O87" s="841"/>
      <c r="P87" s="842"/>
      <c r="Q87" s="1382"/>
      <c r="R87" s="833"/>
      <c r="S87" s="854"/>
      <c r="U87" s="182"/>
      <c r="V87" s="182"/>
      <c r="W87" s="182"/>
      <c r="X87" s="165"/>
      <c r="Y87" s="182"/>
      <c r="Z87" s="182"/>
      <c r="AA87" s="18"/>
      <c r="AB87" s="182"/>
      <c r="AC87" s="165"/>
      <c r="AD87" s="165"/>
      <c r="AE87" s="182"/>
      <c r="AF87" s="182"/>
      <c r="AG87" s="182"/>
      <c r="AH87" s="182"/>
      <c r="AI87" s="165"/>
      <c r="AJ87" s="182"/>
      <c r="AK87" s="182"/>
      <c r="AL87" s="182"/>
      <c r="AM87" s="182"/>
      <c r="AN87" s="182"/>
      <c r="AO87" s="165"/>
      <c r="AP87" s="165"/>
      <c r="AQ87" s="182"/>
      <c r="AR87" s="182"/>
      <c r="AS87" s="182"/>
      <c r="AT87" s="182"/>
      <c r="AU87" s="182"/>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row>
    <row r="88" spans="2:220" ht="44.25" customHeight="1" x14ac:dyDescent="0.25">
      <c r="B88" s="1248"/>
      <c r="C88" s="1410"/>
      <c r="D88" s="1229"/>
      <c r="E88" s="1229"/>
      <c r="F88" s="504"/>
      <c r="G88" s="863"/>
      <c r="H88" s="863"/>
      <c r="I88" s="863"/>
      <c r="J88" s="863"/>
      <c r="K88" s="1389"/>
      <c r="L88" s="841" t="s">
        <v>436</v>
      </c>
      <c r="M88" s="841"/>
      <c r="N88" s="841"/>
      <c r="O88" s="841"/>
      <c r="P88" s="842"/>
      <c r="Q88" s="1382"/>
      <c r="R88" s="833"/>
      <c r="S88" s="854"/>
      <c r="U88" s="182"/>
      <c r="V88" s="182"/>
      <c r="W88" s="182"/>
      <c r="X88" s="165"/>
      <c r="Y88" s="182"/>
      <c r="Z88" s="182"/>
      <c r="AA88" s="18"/>
      <c r="AB88" s="182"/>
      <c r="AC88" s="165"/>
      <c r="AD88" s="165"/>
      <c r="AE88" s="182"/>
      <c r="AF88" s="182"/>
      <c r="AG88" s="182"/>
      <c r="AH88" s="182"/>
      <c r="AI88" s="165"/>
      <c r="AJ88" s="182"/>
      <c r="AK88" s="182"/>
      <c r="AL88" s="182"/>
      <c r="AM88" s="182"/>
      <c r="AN88" s="182"/>
      <c r="AO88" s="165"/>
      <c r="AP88" s="165"/>
      <c r="AQ88" s="182"/>
      <c r="AR88" s="182"/>
      <c r="AS88" s="182"/>
      <c r="AT88" s="182"/>
      <c r="AU88" s="182"/>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row>
    <row r="89" spans="2:220" ht="46.5" customHeight="1" x14ac:dyDescent="0.25">
      <c r="B89" s="1248"/>
      <c r="C89" s="1410"/>
      <c r="D89" s="1229"/>
      <c r="E89" s="1229"/>
      <c r="F89" s="504"/>
      <c r="G89" s="863"/>
      <c r="H89" s="863"/>
      <c r="I89" s="863"/>
      <c r="J89" s="863"/>
      <c r="K89" s="1389"/>
      <c r="L89" s="841" t="s">
        <v>662</v>
      </c>
      <c r="M89" s="841"/>
      <c r="N89" s="841"/>
      <c r="O89" s="841"/>
      <c r="P89" s="842"/>
      <c r="Q89" s="1382"/>
      <c r="R89" s="833"/>
      <c r="S89" s="854"/>
      <c r="U89" s="182"/>
      <c r="V89" s="182"/>
      <c r="W89" s="182"/>
      <c r="X89" s="165"/>
      <c r="Y89" s="182"/>
      <c r="Z89" s="182"/>
      <c r="AA89" s="18"/>
      <c r="AB89" s="182"/>
      <c r="AC89" s="165"/>
      <c r="AD89" s="165"/>
      <c r="AE89" s="182"/>
      <c r="AF89" s="182"/>
      <c r="AG89" s="182"/>
      <c r="AH89" s="182"/>
      <c r="AI89" s="165"/>
      <c r="AJ89" s="182"/>
      <c r="AK89" s="182"/>
      <c r="AL89" s="182"/>
      <c r="AM89" s="182"/>
      <c r="AN89" s="182"/>
      <c r="AO89" s="165"/>
      <c r="AP89" s="165"/>
      <c r="AQ89" s="182"/>
      <c r="AR89" s="182"/>
      <c r="AS89" s="182"/>
      <c r="AT89" s="182"/>
      <c r="AU89" s="182"/>
      <c r="AV89" s="11"/>
      <c r="AW89" s="11"/>
      <c r="AX89" s="11"/>
      <c r="AY89" s="11"/>
      <c r="AZ89" s="11"/>
      <c r="BA89" s="11"/>
      <c r="BB89" s="11"/>
      <c r="BC89" s="11"/>
      <c r="BD89" s="11"/>
      <c r="BE89" s="11"/>
      <c r="BF89" s="11"/>
      <c r="BG89" s="11"/>
      <c r="BH89" s="11"/>
      <c r="BI89" s="11"/>
      <c r="BJ89" s="11"/>
      <c r="BK89" s="11"/>
      <c r="BL89" s="11"/>
      <c r="BM89" s="11"/>
      <c r="BN89" s="11"/>
      <c r="BO89" s="11"/>
      <c r="BP89" s="11"/>
      <c r="BQ89" s="11"/>
      <c r="BR89" s="11"/>
      <c r="BS89" s="11"/>
      <c r="BT89" s="11"/>
      <c r="BU89" s="11"/>
      <c r="BV89" s="11"/>
      <c r="BW89" s="11"/>
      <c r="BX89" s="11"/>
      <c r="BY89" s="11"/>
      <c r="BZ89" s="11"/>
      <c r="CA89" s="11"/>
      <c r="CB89" s="11"/>
      <c r="CC89" s="11"/>
      <c r="CD89" s="11"/>
      <c r="CE89" s="11"/>
      <c r="CF89" s="11"/>
      <c r="CG89" s="11"/>
      <c r="CH89" s="11"/>
      <c r="CI89" s="11"/>
      <c r="CJ89" s="11"/>
      <c r="CK89" s="11"/>
      <c r="CL89" s="11"/>
      <c r="CM89" s="11"/>
      <c r="CN89" s="11"/>
      <c r="CO89" s="11"/>
      <c r="CP89" s="11"/>
      <c r="CQ89" s="11"/>
      <c r="CR89" s="11"/>
      <c r="CS89" s="11"/>
      <c r="CT89" s="11"/>
      <c r="CU89" s="11"/>
      <c r="CV89" s="11"/>
      <c r="CW89" s="11"/>
      <c r="CX89" s="11"/>
      <c r="CY89" s="11"/>
      <c r="CZ89" s="11"/>
      <c r="DA89" s="11"/>
      <c r="DB89" s="11"/>
      <c r="DC89" s="11"/>
      <c r="DD89" s="11"/>
      <c r="DE89" s="11"/>
      <c r="DF89" s="11"/>
      <c r="DG89" s="11"/>
      <c r="DH89" s="11"/>
      <c r="DI89" s="11"/>
      <c r="DJ89" s="11"/>
      <c r="DK89" s="11"/>
      <c r="DL89" s="11"/>
      <c r="DM89" s="11"/>
      <c r="DN89" s="11"/>
      <c r="DO89" s="11"/>
      <c r="DP89" s="11"/>
      <c r="DQ89" s="11"/>
      <c r="DR89" s="11"/>
      <c r="DS89" s="11"/>
      <c r="DT89" s="11"/>
      <c r="DU89" s="11"/>
      <c r="DV89" s="11"/>
      <c r="DW89" s="11"/>
      <c r="DX89" s="11"/>
      <c r="DY89" s="11"/>
      <c r="DZ89" s="11"/>
      <c r="EA89" s="11"/>
      <c r="EB89" s="11"/>
      <c r="EC89" s="11"/>
      <c r="ED89" s="11"/>
      <c r="EE89" s="11"/>
      <c r="EF89" s="11"/>
      <c r="EG89" s="11"/>
      <c r="EH89" s="11"/>
      <c r="EI89" s="11"/>
      <c r="EJ89" s="11"/>
      <c r="EK89" s="11"/>
      <c r="EL89" s="11"/>
      <c r="EM89" s="11"/>
      <c r="EN89" s="11"/>
      <c r="EO89" s="11"/>
      <c r="EP89" s="11"/>
      <c r="EQ89" s="11"/>
      <c r="ER89" s="11"/>
      <c r="ES89" s="11"/>
      <c r="ET89" s="11"/>
      <c r="EU89" s="11"/>
      <c r="EV89" s="11"/>
      <c r="EW89" s="11"/>
      <c r="EX89" s="11"/>
      <c r="EY89" s="11"/>
      <c r="EZ89" s="11"/>
      <c r="FA89" s="11"/>
      <c r="FB89" s="11"/>
      <c r="FC89" s="11"/>
      <c r="FD89" s="11"/>
      <c r="FE89" s="11"/>
      <c r="FF89" s="11"/>
      <c r="FG89" s="11"/>
      <c r="FH89" s="11"/>
      <c r="FI89" s="11"/>
      <c r="FJ89" s="11"/>
      <c r="FK89" s="11"/>
      <c r="FL89" s="11"/>
      <c r="FM89" s="11"/>
      <c r="FN89" s="11"/>
      <c r="FO89" s="11"/>
      <c r="FP89" s="11"/>
      <c r="FQ89" s="11"/>
      <c r="FR89" s="11"/>
      <c r="FS89" s="11"/>
      <c r="FT89" s="11"/>
      <c r="FU89" s="11"/>
      <c r="FV89" s="11"/>
      <c r="FW89" s="11"/>
      <c r="FX89" s="11"/>
      <c r="FY89" s="11"/>
      <c r="FZ89" s="11"/>
      <c r="GA89" s="11"/>
      <c r="GB89" s="11"/>
      <c r="GC89" s="11"/>
      <c r="GD89" s="11"/>
      <c r="GE89" s="11"/>
      <c r="GF89" s="11"/>
      <c r="GG89" s="11"/>
      <c r="GH89" s="11"/>
      <c r="GI89" s="11"/>
      <c r="GJ89" s="11"/>
      <c r="GK89" s="11"/>
      <c r="GL89" s="11"/>
      <c r="GM89" s="11"/>
      <c r="GN89" s="11"/>
      <c r="GO89" s="11"/>
      <c r="GP89" s="11"/>
      <c r="GQ89" s="11"/>
      <c r="GR89" s="11"/>
      <c r="GS89" s="11"/>
      <c r="GT89" s="11"/>
      <c r="GU89" s="11"/>
      <c r="GV89" s="11"/>
      <c r="GW89" s="11"/>
      <c r="GX89" s="11"/>
      <c r="GY89" s="11"/>
      <c r="GZ89" s="11"/>
      <c r="HA89" s="11"/>
      <c r="HB89" s="11"/>
      <c r="HC89" s="11"/>
      <c r="HD89" s="11"/>
      <c r="HE89" s="11"/>
      <c r="HF89" s="11"/>
      <c r="HG89" s="11"/>
      <c r="HH89" s="11"/>
      <c r="HI89" s="11"/>
      <c r="HJ89" s="11"/>
      <c r="HK89" s="11"/>
      <c r="HL89" s="11"/>
    </row>
    <row r="90" spans="2:220" ht="63.75" customHeight="1" thickBot="1" x14ac:dyDescent="0.3">
      <c r="B90" s="1249"/>
      <c r="C90" s="1411"/>
      <c r="D90" s="1412"/>
      <c r="E90" s="1412"/>
      <c r="F90" s="508"/>
      <c r="G90" s="849"/>
      <c r="H90" s="849"/>
      <c r="I90" s="849"/>
      <c r="J90" s="849"/>
      <c r="K90" s="509" t="s">
        <v>438</v>
      </c>
      <c r="L90" s="1245" t="s">
        <v>301</v>
      </c>
      <c r="M90" s="1245"/>
      <c r="N90" s="1245"/>
      <c r="O90" s="1245"/>
      <c r="P90" s="1246"/>
      <c r="Q90" s="510">
        <v>32</v>
      </c>
      <c r="R90" s="511"/>
      <c r="S90" s="854"/>
      <c r="U90" s="182"/>
      <c r="V90" s="182"/>
      <c r="W90" s="182"/>
      <c r="X90" s="165"/>
      <c r="Y90" s="182"/>
      <c r="Z90" s="182"/>
      <c r="AA90" s="18">
        <v>64</v>
      </c>
      <c r="AB90" s="182"/>
      <c r="AC90" s="165"/>
      <c r="AD90" s="165"/>
      <c r="AE90" s="182"/>
      <c r="AF90" s="182"/>
      <c r="AG90" s="182"/>
      <c r="AH90" s="182"/>
      <c r="AI90" s="165"/>
      <c r="AJ90" s="182"/>
      <c r="AK90" s="182"/>
      <c r="AL90" s="182"/>
      <c r="AM90" s="182"/>
      <c r="AN90" s="182"/>
      <c r="AO90" s="165"/>
      <c r="AP90" s="165"/>
      <c r="AQ90" s="182"/>
      <c r="AR90" s="182"/>
      <c r="AS90" s="182"/>
      <c r="AT90" s="182"/>
      <c r="AU90" s="182"/>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row>
    <row r="91" spans="2:220" ht="43.5" customHeight="1" x14ac:dyDescent="0.25">
      <c r="B91" s="1227" t="s">
        <v>439</v>
      </c>
      <c r="C91" s="1417" t="s">
        <v>440</v>
      </c>
      <c r="D91" s="1418"/>
      <c r="E91" s="1418"/>
      <c r="F91" s="512" t="s">
        <v>441</v>
      </c>
      <c r="G91" s="1317" t="s">
        <v>442</v>
      </c>
      <c r="H91" s="1317"/>
      <c r="I91" s="1317"/>
      <c r="J91" s="1317"/>
      <c r="K91" s="850" t="s">
        <v>27</v>
      </c>
      <c r="L91" s="861"/>
      <c r="M91" s="861"/>
      <c r="N91" s="861"/>
      <c r="O91" s="861"/>
      <c r="P91" s="862"/>
      <c r="Q91" s="513"/>
      <c r="R91" s="514">
        <v>90</v>
      </c>
      <c r="S91" s="877">
        <f>R91+R92+Q93+Q97</f>
        <v>260</v>
      </c>
      <c r="U91" s="182"/>
      <c r="V91" s="182"/>
      <c r="W91" s="182"/>
      <c r="X91" s="165"/>
      <c r="Y91" s="182"/>
      <c r="Z91" s="182"/>
      <c r="AA91" s="182"/>
      <c r="AB91" s="182"/>
      <c r="AC91" s="165"/>
      <c r="AD91" s="166">
        <v>8</v>
      </c>
      <c r="AE91" s="234">
        <v>100</v>
      </c>
      <c r="AF91" s="182"/>
      <c r="AG91" s="448"/>
      <c r="AH91" s="182"/>
      <c r="AI91" s="165"/>
      <c r="AJ91" s="182"/>
      <c r="AK91" s="182"/>
      <c r="AL91" s="182"/>
      <c r="AM91" s="182"/>
      <c r="AN91" s="182"/>
      <c r="AO91" s="165"/>
      <c r="AP91" s="165"/>
      <c r="AQ91" s="182"/>
      <c r="AR91" s="182"/>
      <c r="AS91" s="182"/>
      <c r="AT91" s="182"/>
      <c r="AU91" s="18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c r="DF91" s="12"/>
      <c r="DG91" s="12"/>
      <c r="DH91" s="12"/>
      <c r="DI91" s="12"/>
      <c r="DJ91" s="12"/>
      <c r="DK91" s="12"/>
      <c r="DL91" s="12"/>
      <c r="DM91" s="12"/>
      <c r="DN91" s="12"/>
      <c r="DO91" s="12"/>
      <c r="DP91" s="12"/>
      <c r="DQ91" s="12"/>
      <c r="DR91" s="12"/>
      <c r="DS91" s="12"/>
      <c r="DT91" s="12"/>
      <c r="DU91" s="12"/>
      <c r="DV91" s="12"/>
      <c r="DW91" s="12"/>
      <c r="DX91" s="12"/>
      <c r="DY91" s="12"/>
      <c r="DZ91" s="12"/>
      <c r="EA91" s="12"/>
      <c r="EB91" s="12"/>
      <c r="EC91" s="12"/>
      <c r="ED91" s="12"/>
      <c r="EE91" s="12"/>
      <c r="EF91" s="12"/>
      <c r="EG91" s="12"/>
      <c r="EH91" s="12"/>
      <c r="EI91" s="12"/>
      <c r="EJ91" s="12"/>
      <c r="EK91" s="12"/>
      <c r="EL91" s="12"/>
      <c r="EM91" s="12"/>
      <c r="EN91" s="12"/>
      <c r="EO91" s="12"/>
      <c r="EP91" s="12"/>
      <c r="EQ91" s="12"/>
      <c r="ER91" s="12"/>
      <c r="ES91" s="12"/>
      <c r="ET91" s="12"/>
      <c r="EU91" s="12"/>
      <c r="EV91" s="12"/>
      <c r="EW91" s="12"/>
      <c r="EX91" s="12"/>
      <c r="EY91" s="12"/>
      <c r="EZ91" s="12"/>
      <c r="FA91" s="12"/>
      <c r="FB91" s="12"/>
      <c r="FC91" s="12"/>
      <c r="FD91" s="12"/>
      <c r="FE91" s="12"/>
      <c r="FF91" s="12"/>
      <c r="FG91" s="12"/>
      <c r="FH91" s="12"/>
      <c r="FI91" s="12"/>
      <c r="FJ91" s="12"/>
      <c r="FK91" s="12"/>
      <c r="FL91" s="12"/>
      <c r="FM91" s="12"/>
      <c r="FN91" s="12"/>
      <c r="FO91" s="12"/>
      <c r="FP91" s="12"/>
      <c r="FQ91" s="12"/>
      <c r="FR91" s="12"/>
      <c r="FS91" s="12"/>
      <c r="FT91" s="12"/>
      <c r="FU91" s="12"/>
      <c r="FV91" s="12"/>
      <c r="FW91" s="12"/>
      <c r="FX91" s="12"/>
      <c r="FY91" s="12"/>
      <c r="FZ91" s="12"/>
      <c r="GA91" s="12"/>
      <c r="GB91" s="12"/>
      <c r="GC91" s="12"/>
      <c r="GD91" s="12"/>
      <c r="GE91" s="12"/>
      <c r="GF91" s="12"/>
      <c r="GG91" s="12"/>
      <c r="GH91" s="12"/>
      <c r="GI91" s="12"/>
      <c r="GJ91" s="12"/>
      <c r="GK91" s="12"/>
      <c r="GL91" s="12"/>
      <c r="GM91" s="12"/>
      <c r="GN91" s="12"/>
      <c r="GO91" s="12"/>
      <c r="GP91" s="12"/>
      <c r="GQ91" s="12"/>
      <c r="GR91" s="12"/>
      <c r="GS91" s="12"/>
      <c r="GT91" s="12"/>
      <c r="GU91" s="12"/>
      <c r="GV91" s="12"/>
      <c r="GW91" s="12"/>
      <c r="GX91" s="12"/>
      <c r="GY91" s="12"/>
      <c r="GZ91" s="12"/>
      <c r="HA91" s="12"/>
      <c r="HB91" s="12"/>
      <c r="HC91" s="12"/>
      <c r="HD91" s="12"/>
      <c r="HE91" s="12"/>
      <c r="HF91" s="12"/>
      <c r="HG91" s="12"/>
      <c r="HH91" s="12"/>
      <c r="HI91" s="12"/>
      <c r="HJ91" s="12"/>
      <c r="HK91" s="12"/>
      <c r="HL91" s="12"/>
    </row>
    <row r="92" spans="2:220" ht="43.5" customHeight="1" x14ac:dyDescent="0.25">
      <c r="B92" s="1228"/>
      <c r="C92" s="1419"/>
      <c r="D92" s="1420"/>
      <c r="E92" s="1420"/>
      <c r="F92" s="515" t="s">
        <v>443</v>
      </c>
      <c r="G92" s="852" t="s">
        <v>46</v>
      </c>
      <c r="H92" s="852"/>
      <c r="I92" s="852"/>
      <c r="J92" s="852"/>
      <c r="K92" s="851"/>
      <c r="L92" s="1413"/>
      <c r="M92" s="1413"/>
      <c r="N92" s="1413"/>
      <c r="O92" s="1413"/>
      <c r="P92" s="1414"/>
      <c r="Q92" s="516"/>
      <c r="R92" s="517">
        <v>90</v>
      </c>
      <c r="S92" s="878"/>
      <c r="U92" s="448"/>
      <c r="V92" s="448"/>
      <c r="W92" s="448"/>
      <c r="X92" s="449"/>
      <c r="Y92" s="448"/>
      <c r="Z92" s="448"/>
      <c r="AA92" s="448"/>
      <c r="AB92" s="182"/>
      <c r="AC92" s="165"/>
      <c r="AD92" s="166"/>
      <c r="AE92" s="234"/>
      <c r="AF92" s="182"/>
      <c r="AG92" s="448"/>
      <c r="AH92" s="448"/>
      <c r="AI92" s="449"/>
      <c r="AJ92" s="448"/>
      <c r="AK92" s="448"/>
      <c r="AL92" s="448"/>
      <c r="AM92" s="448"/>
      <c r="AN92" s="448"/>
      <c r="AO92" s="449"/>
      <c r="AP92" s="449"/>
      <c r="AQ92" s="448"/>
      <c r="AR92" s="448"/>
      <c r="AS92" s="448"/>
      <c r="AT92" s="448"/>
      <c r="AU92" s="448"/>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c r="DL92" s="12"/>
      <c r="DM92" s="12"/>
      <c r="DN92" s="12"/>
      <c r="DO92" s="12"/>
      <c r="DP92" s="12"/>
      <c r="DQ92" s="12"/>
      <c r="DR92" s="12"/>
      <c r="DS92" s="12"/>
      <c r="DT92" s="12"/>
      <c r="DU92" s="12"/>
      <c r="DV92" s="12"/>
      <c r="DW92" s="12"/>
      <c r="DX92" s="12"/>
      <c r="DY92" s="12"/>
      <c r="DZ92" s="12"/>
      <c r="EA92" s="12"/>
      <c r="EB92" s="12"/>
      <c r="EC92" s="12"/>
      <c r="ED92" s="12"/>
      <c r="EE92" s="12"/>
      <c r="EF92" s="12"/>
      <c r="EG92" s="12"/>
      <c r="EH92" s="12"/>
      <c r="EI92" s="12"/>
      <c r="EJ92" s="12"/>
      <c r="EK92" s="12"/>
      <c r="EL92" s="12"/>
      <c r="EM92" s="12"/>
      <c r="EN92" s="12"/>
      <c r="EO92" s="12"/>
      <c r="EP92" s="12"/>
      <c r="EQ92" s="12"/>
      <c r="ER92" s="12"/>
      <c r="ES92" s="12"/>
      <c r="ET92" s="12"/>
      <c r="EU92" s="12"/>
      <c r="EV92" s="12"/>
      <c r="EW92" s="12"/>
      <c r="EX92" s="12"/>
      <c r="EY92" s="12"/>
      <c r="EZ92" s="12"/>
      <c r="FA92" s="12"/>
      <c r="FB92" s="12"/>
      <c r="FC92" s="12"/>
      <c r="FD92" s="12"/>
      <c r="FE92" s="12"/>
      <c r="FF92" s="12"/>
      <c r="FG92" s="12"/>
      <c r="FH92" s="12"/>
      <c r="FI92" s="12"/>
      <c r="FJ92" s="12"/>
      <c r="FK92" s="12"/>
      <c r="FL92" s="12"/>
      <c r="FM92" s="12"/>
      <c r="FN92" s="12"/>
      <c r="FO92" s="12"/>
      <c r="FP92" s="12"/>
      <c r="FQ92" s="12"/>
      <c r="FR92" s="12"/>
      <c r="FS92" s="12"/>
      <c r="FT92" s="12"/>
      <c r="FU92" s="12"/>
      <c r="FV92" s="12"/>
      <c r="FW92" s="12"/>
      <c r="FX92" s="12"/>
      <c r="FY92" s="12"/>
      <c r="FZ92" s="12"/>
      <c r="GA92" s="12"/>
      <c r="GB92" s="12"/>
      <c r="GC92" s="12"/>
      <c r="GD92" s="12"/>
      <c r="GE92" s="12"/>
      <c r="GF92" s="12"/>
      <c r="GG92" s="12"/>
      <c r="GH92" s="12"/>
      <c r="GI92" s="12"/>
      <c r="GJ92" s="12"/>
      <c r="GK92" s="12"/>
      <c r="GL92" s="12"/>
      <c r="GM92" s="12"/>
      <c r="GN92" s="12"/>
      <c r="GO92" s="12"/>
      <c r="GP92" s="12"/>
      <c r="GQ92" s="12"/>
      <c r="GR92" s="12"/>
      <c r="GS92" s="12"/>
      <c r="GT92" s="12"/>
      <c r="GU92" s="12"/>
      <c r="GV92" s="12"/>
      <c r="GW92" s="12"/>
      <c r="GX92" s="12"/>
      <c r="GY92" s="12"/>
      <c r="GZ92" s="12"/>
      <c r="HA92" s="12"/>
      <c r="HB92" s="12"/>
      <c r="HC92" s="12"/>
      <c r="HD92" s="12"/>
      <c r="HE92" s="12"/>
      <c r="HF92" s="12"/>
      <c r="HG92" s="12"/>
      <c r="HH92" s="12"/>
      <c r="HI92" s="12"/>
      <c r="HJ92" s="12"/>
      <c r="HK92" s="12"/>
      <c r="HL92" s="12"/>
    </row>
    <row r="93" spans="2:220" ht="30.75" customHeight="1" x14ac:dyDescent="0.25">
      <c r="B93" s="1228"/>
      <c r="C93" s="1419"/>
      <c r="D93" s="1420"/>
      <c r="E93" s="1420"/>
      <c r="F93" s="515"/>
      <c r="G93" s="844"/>
      <c r="H93" s="844"/>
      <c r="I93" s="844"/>
      <c r="J93" s="844"/>
      <c r="K93" s="1312" t="s">
        <v>444</v>
      </c>
      <c r="L93" s="845" t="s">
        <v>134</v>
      </c>
      <c r="M93" s="845"/>
      <c r="N93" s="845"/>
      <c r="O93" s="845"/>
      <c r="P93" s="846"/>
      <c r="Q93" s="1415">
        <v>48</v>
      </c>
      <c r="R93" s="834"/>
      <c r="S93" s="878"/>
      <c r="U93" s="448"/>
      <c r="V93" s="448"/>
      <c r="W93" s="448"/>
      <c r="X93" s="449"/>
      <c r="Y93" s="448"/>
      <c r="Z93" s="448"/>
      <c r="AA93" s="448"/>
      <c r="AB93" s="182"/>
      <c r="AC93" s="165"/>
      <c r="AD93" s="165"/>
      <c r="AE93" s="182"/>
      <c r="AF93" s="234">
        <v>96</v>
      </c>
      <c r="AG93" s="234">
        <v>12</v>
      </c>
      <c r="AH93" s="448"/>
      <c r="AI93" s="449"/>
      <c r="AJ93" s="448"/>
      <c r="AK93" s="448"/>
      <c r="AL93" s="448"/>
      <c r="AM93" s="448"/>
      <c r="AN93" s="448"/>
      <c r="AO93" s="449"/>
      <c r="AP93" s="449"/>
      <c r="AQ93" s="448"/>
      <c r="AR93" s="448"/>
      <c r="AS93" s="448"/>
      <c r="AT93" s="448"/>
      <c r="AU93" s="448"/>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c r="CY93" s="12"/>
      <c r="CZ93" s="12"/>
      <c r="DA93" s="12"/>
      <c r="DB93" s="12"/>
      <c r="DC93" s="12"/>
      <c r="DD93" s="12"/>
      <c r="DE93" s="12"/>
      <c r="DF93" s="12"/>
      <c r="DG93" s="12"/>
      <c r="DH93" s="12"/>
      <c r="DI93" s="12"/>
      <c r="DJ93" s="12"/>
      <c r="DK93" s="12"/>
      <c r="DL93" s="12"/>
      <c r="DM93" s="12"/>
      <c r="DN93" s="12"/>
      <c r="DO93" s="12"/>
      <c r="DP93" s="12"/>
      <c r="DQ93" s="12"/>
      <c r="DR93" s="12"/>
      <c r="DS93" s="12"/>
      <c r="DT93" s="12"/>
      <c r="DU93" s="12"/>
      <c r="DV93" s="12"/>
      <c r="DW93" s="12"/>
      <c r="DX93" s="12"/>
      <c r="DY93" s="12"/>
      <c r="DZ93" s="12"/>
      <c r="EA93" s="12"/>
      <c r="EB93" s="12"/>
      <c r="EC93" s="12"/>
      <c r="ED93" s="12"/>
      <c r="EE93" s="12"/>
      <c r="EF93" s="12"/>
      <c r="EG93" s="12"/>
      <c r="EH93" s="12"/>
      <c r="EI93" s="12"/>
      <c r="EJ93" s="12"/>
      <c r="EK93" s="12"/>
      <c r="EL93" s="12"/>
      <c r="EM93" s="12"/>
      <c r="EN93" s="12"/>
      <c r="EO93" s="12"/>
      <c r="EP93" s="12"/>
      <c r="EQ93" s="12"/>
      <c r="ER93" s="12"/>
      <c r="ES93" s="12"/>
      <c r="ET93" s="12"/>
      <c r="EU93" s="12"/>
      <c r="EV93" s="12"/>
      <c r="EW93" s="12"/>
      <c r="EX93" s="12"/>
      <c r="EY93" s="12"/>
      <c r="EZ93" s="12"/>
      <c r="FA93" s="12"/>
      <c r="FB93" s="12"/>
      <c r="FC93" s="12"/>
      <c r="FD93" s="12"/>
      <c r="FE93" s="12"/>
      <c r="FF93" s="12"/>
      <c r="FG93" s="12"/>
      <c r="FH93" s="12"/>
      <c r="FI93" s="12"/>
      <c r="FJ93" s="12"/>
      <c r="FK93" s="12"/>
      <c r="FL93" s="12"/>
      <c r="FM93" s="12"/>
      <c r="FN93" s="12"/>
      <c r="FO93" s="12"/>
      <c r="FP93" s="12"/>
      <c r="FQ93" s="12"/>
      <c r="FR93" s="12"/>
      <c r="FS93" s="12"/>
      <c r="FT93" s="12"/>
      <c r="FU93" s="12"/>
      <c r="FV93" s="12"/>
      <c r="FW93" s="12"/>
      <c r="FX93" s="12"/>
      <c r="FY93" s="12"/>
      <c r="FZ93" s="12"/>
      <c r="GA93" s="12"/>
      <c r="GB93" s="12"/>
      <c r="GC93" s="12"/>
      <c r="GD93" s="12"/>
      <c r="GE93" s="12"/>
      <c r="GF93" s="12"/>
      <c r="GG93" s="12"/>
      <c r="GH93" s="12"/>
      <c r="GI93" s="12"/>
      <c r="GJ93" s="12"/>
      <c r="GK93" s="12"/>
      <c r="GL93" s="12"/>
      <c r="GM93" s="12"/>
      <c r="GN93" s="12"/>
      <c r="GO93" s="12"/>
      <c r="GP93" s="12"/>
      <c r="GQ93" s="12"/>
      <c r="GR93" s="12"/>
      <c r="GS93" s="12"/>
      <c r="GT93" s="12"/>
      <c r="GU93" s="12"/>
      <c r="GV93" s="12"/>
      <c r="GW93" s="12"/>
      <c r="GX93" s="12"/>
      <c r="GY93" s="12"/>
      <c r="GZ93" s="12"/>
      <c r="HA93" s="12"/>
      <c r="HB93" s="12"/>
      <c r="HC93" s="12"/>
      <c r="HD93" s="12"/>
      <c r="HE93" s="12"/>
      <c r="HF93" s="12"/>
      <c r="HG93" s="12"/>
      <c r="HH93" s="12"/>
      <c r="HI93" s="12"/>
      <c r="HJ93" s="12"/>
      <c r="HK93" s="12"/>
      <c r="HL93" s="12"/>
    </row>
    <row r="94" spans="2:220" ht="31.5" customHeight="1" x14ac:dyDescent="0.25">
      <c r="B94" s="1228"/>
      <c r="C94" s="1419"/>
      <c r="D94" s="1420"/>
      <c r="E94" s="1420"/>
      <c r="F94" s="515"/>
      <c r="G94" s="844"/>
      <c r="H94" s="844"/>
      <c r="I94" s="844"/>
      <c r="J94" s="844"/>
      <c r="K94" s="1312"/>
      <c r="L94" s="845" t="s">
        <v>140</v>
      </c>
      <c r="M94" s="845"/>
      <c r="N94" s="845"/>
      <c r="O94" s="845"/>
      <c r="P94" s="846"/>
      <c r="Q94" s="1415"/>
      <c r="R94" s="834"/>
      <c r="S94" s="878"/>
      <c r="U94" s="448"/>
      <c r="V94" s="448"/>
      <c r="W94" s="448"/>
      <c r="X94" s="449"/>
      <c r="Y94" s="448"/>
      <c r="Z94" s="448"/>
      <c r="AA94" s="448"/>
      <c r="AB94" s="448"/>
      <c r="AC94" s="449"/>
      <c r="AD94" s="449"/>
      <c r="AE94" s="448"/>
      <c r="AF94" s="451"/>
      <c r="AG94" s="234"/>
      <c r="AH94" s="448"/>
      <c r="AI94" s="449"/>
      <c r="AJ94" s="448"/>
      <c r="AK94" s="448"/>
      <c r="AL94" s="448"/>
      <c r="AM94" s="448"/>
      <c r="AN94" s="448"/>
      <c r="AO94" s="449"/>
      <c r="AP94" s="449"/>
      <c r="AQ94" s="448"/>
      <c r="AR94" s="448"/>
      <c r="AS94" s="448"/>
      <c r="AT94" s="448"/>
      <c r="AU94" s="448"/>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c r="DK94" s="12"/>
      <c r="DL94" s="12"/>
      <c r="DM94" s="12"/>
      <c r="DN94" s="12"/>
      <c r="DO94" s="12"/>
      <c r="DP94" s="12"/>
      <c r="DQ94" s="12"/>
      <c r="DR94" s="12"/>
      <c r="DS94" s="12"/>
      <c r="DT94" s="12"/>
      <c r="DU94" s="12"/>
      <c r="DV94" s="12"/>
      <c r="DW94" s="12"/>
      <c r="DX94" s="12"/>
      <c r="DY94" s="12"/>
      <c r="DZ94" s="12"/>
      <c r="EA94" s="12"/>
      <c r="EB94" s="12"/>
      <c r="EC94" s="12"/>
      <c r="ED94" s="12"/>
      <c r="EE94" s="12"/>
      <c r="EF94" s="12"/>
      <c r="EG94" s="12"/>
      <c r="EH94" s="12"/>
      <c r="EI94" s="12"/>
      <c r="EJ94" s="12"/>
      <c r="EK94" s="12"/>
      <c r="EL94" s="12"/>
      <c r="EM94" s="12"/>
      <c r="EN94" s="12"/>
      <c r="EO94" s="12"/>
      <c r="EP94" s="12"/>
      <c r="EQ94" s="12"/>
      <c r="ER94" s="12"/>
      <c r="ES94" s="12"/>
      <c r="ET94" s="12"/>
      <c r="EU94" s="12"/>
      <c r="EV94" s="12"/>
      <c r="EW94" s="12"/>
      <c r="EX94" s="12"/>
      <c r="EY94" s="12"/>
      <c r="EZ94" s="12"/>
      <c r="FA94" s="12"/>
      <c r="FB94" s="12"/>
      <c r="FC94" s="12"/>
      <c r="FD94" s="12"/>
      <c r="FE94" s="12"/>
      <c r="FF94" s="12"/>
      <c r="FG94" s="12"/>
      <c r="FH94" s="12"/>
      <c r="FI94" s="12"/>
      <c r="FJ94" s="12"/>
      <c r="FK94" s="12"/>
      <c r="FL94" s="12"/>
      <c r="FM94" s="12"/>
      <c r="FN94" s="12"/>
      <c r="FO94" s="12"/>
      <c r="FP94" s="12"/>
      <c r="FQ94" s="12"/>
      <c r="FR94" s="12"/>
      <c r="FS94" s="12"/>
      <c r="FT94" s="12"/>
      <c r="FU94" s="12"/>
      <c r="FV94" s="12"/>
      <c r="FW94" s="12"/>
      <c r="FX94" s="12"/>
      <c r="FY94" s="12"/>
      <c r="FZ94" s="12"/>
      <c r="GA94" s="12"/>
      <c r="GB94" s="12"/>
      <c r="GC94" s="12"/>
      <c r="GD94" s="12"/>
      <c r="GE94" s="12"/>
      <c r="GF94" s="12"/>
      <c r="GG94" s="12"/>
      <c r="GH94" s="12"/>
      <c r="GI94" s="12"/>
      <c r="GJ94" s="12"/>
      <c r="GK94" s="12"/>
      <c r="GL94" s="12"/>
      <c r="GM94" s="12"/>
      <c r="GN94" s="12"/>
      <c r="GO94" s="12"/>
      <c r="GP94" s="12"/>
      <c r="GQ94" s="12"/>
      <c r="GR94" s="12"/>
      <c r="GS94" s="12"/>
      <c r="GT94" s="12"/>
      <c r="GU94" s="12"/>
      <c r="GV94" s="12"/>
      <c r="GW94" s="12"/>
      <c r="GX94" s="12"/>
      <c r="GY94" s="12"/>
      <c r="GZ94" s="12"/>
      <c r="HA94" s="12"/>
      <c r="HB94" s="12"/>
      <c r="HC94" s="12"/>
      <c r="HD94" s="12"/>
      <c r="HE94" s="12"/>
      <c r="HF94" s="12"/>
      <c r="HG94" s="12"/>
      <c r="HH94" s="12"/>
      <c r="HI94" s="12"/>
      <c r="HJ94" s="12"/>
      <c r="HK94" s="12"/>
      <c r="HL94" s="12"/>
    </row>
    <row r="95" spans="2:220" ht="31.5" customHeight="1" thickBot="1" x14ac:dyDescent="0.3">
      <c r="B95" s="1228"/>
      <c r="C95" s="1419"/>
      <c r="D95" s="1420"/>
      <c r="E95" s="1420"/>
      <c r="F95" s="515"/>
      <c r="G95" s="844"/>
      <c r="H95" s="844"/>
      <c r="I95" s="844"/>
      <c r="J95" s="844"/>
      <c r="K95" s="1312"/>
      <c r="L95" s="845" t="s">
        <v>145</v>
      </c>
      <c r="M95" s="845"/>
      <c r="N95" s="845"/>
      <c r="O95" s="845"/>
      <c r="P95" s="846"/>
      <c r="Q95" s="1415"/>
      <c r="R95" s="834"/>
      <c r="S95" s="878"/>
      <c r="U95" s="448"/>
      <c r="V95" s="448"/>
      <c r="W95" s="448"/>
      <c r="X95" s="449"/>
      <c r="Y95" s="448"/>
      <c r="Z95" s="448"/>
      <c r="AA95" s="448"/>
      <c r="AB95" s="448"/>
      <c r="AC95" s="449"/>
      <c r="AD95" s="449"/>
      <c r="AE95" s="448"/>
      <c r="AF95" s="448"/>
      <c r="AG95" s="234">
        <v>8</v>
      </c>
      <c r="AH95" s="448"/>
      <c r="AI95" s="449"/>
      <c r="AJ95" s="448"/>
      <c r="AK95" s="448"/>
      <c r="AL95" s="448"/>
      <c r="AM95" s="448"/>
      <c r="AN95" s="448"/>
      <c r="AO95" s="449"/>
      <c r="AP95" s="449"/>
      <c r="AQ95" s="448"/>
      <c r="AR95" s="448"/>
      <c r="AS95" s="448"/>
      <c r="AT95" s="448"/>
      <c r="AU95" s="448"/>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c r="DF95" s="12"/>
      <c r="DG95" s="12"/>
      <c r="DH95" s="12"/>
      <c r="DI95" s="12"/>
      <c r="DJ95" s="12"/>
      <c r="DK95" s="12"/>
      <c r="DL95" s="12"/>
      <c r="DM95" s="12"/>
      <c r="DN95" s="12"/>
      <c r="DO95" s="12"/>
      <c r="DP95" s="12"/>
      <c r="DQ95" s="12"/>
      <c r="DR95" s="12"/>
      <c r="DS95" s="12"/>
      <c r="DT95" s="12"/>
      <c r="DU95" s="12"/>
      <c r="DV95" s="12"/>
      <c r="DW95" s="12"/>
      <c r="DX95" s="12"/>
      <c r="DY95" s="12"/>
      <c r="DZ95" s="12"/>
      <c r="EA95" s="12"/>
      <c r="EB95" s="12"/>
      <c r="EC95" s="12"/>
      <c r="ED95" s="12"/>
      <c r="EE95" s="12"/>
      <c r="EF95" s="12"/>
      <c r="EG95" s="12"/>
      <c r="EH95" s="12"/>
      <c r="EI95" s="12"/>
      <c r="EJ95" s="12"/>
      <c r="EK95" s="12"/>
      <c r="EL95" s="12"/>
      <c r="EM95" s="12"/>
      <c r="EN95" s="12"/>
      <c r="EO95" s="12"/>
      <c r="EP95" s="12"/>
      <c r="EQ95" s="12"/>
      <c r="ER95" s="12"/>
      <c r="ES95" s="12"/>
      <c r="ET95" s="12"/>
      <c r="EU95" s="12"/>
      <c r="EV95" s="12"/>
      <c r="EW95" s="12"/>
      <c r="EX95" s="12"/>
      <c r="EY95" s="12"/>
      <c r="EZ95" s="12"/>
      <c r="FA95" s="12"/>
      <c r="FB95" s="12"/>
      <c r="FC95" s="12"/>
      <c r="FD95" s="12"/>
      <c r="FE95" s="12"/>
      <c r="FF95" s="12"/>
      <c r="FG95" s="12"/>
      <c r="FH95" s="12"/>
      <c r="FI95" s="12"/>
      <c r="FJ95" s="12"/>
      <c r="FK95" s="12"/>
      <c r="FL95" s="12"/>
      <c r="FM95" s="12"/>
      <c r="FN95" s="12"/>
      <c r="FO95" s="12"/>
      <c r="FP95" s="12"/>
      <c r="FQ95" s="12"/>
      <c r="FR95" s="12"/>
      <c r="FS95" s="12"/>
      <c r="FT95" s="12"/>
      <c r="FU95" s="12"/>
      <c r="FV95" s="12"/>
      <c r="FW95" s="12"/>
      <c r="FX95" s="12"/>
      <c r="FY95" s="12"/>
      <c r="FZ95" s="12"/>
      <c r="GA95" s="12"/>
      <c r="GB95" s="12"/>
      <c r="GC95" s="12"/>
      <c r="GD95" s="12"/>
      <c r="GE95" s="12"/>
      <c r="GF95" s="12"/>
      <c r="GG95" s="12"/>
      <c r="GH95" s="12"/>
      <c r="GI95" s="12"/>
      <c r="GJ95" s="12"/>
      <c r="GK95" s="12"/>
      <c r="GL95" s="12"/>
      <c r="GM95" s="12"/>
      <c r="GN95" s="12"/>
      <c r="GO95" s="12"/>
      <c r="GP95" s="12"/>
      <c r="GQ95" s="12"/>
      <c r="GR95" s="12"/>
      <c r="GS95" s="12"/>
      <c r="GT95" s="12"/>
      <c r="GU95" s="12"/>
      <c r="GV95" s="12"/>
      <c r="GW95" s="12"/>
      <c r="GX95" s="12"/>
      <c r="GY95" s="12"/>
      <c r="GZ95" s="12"/>
      <c r="HA95" s="12"/>
      <c r="HB95" s="12"/>
      <c r="HC95" s="12"/>
      <c r="HD95" s="12"/>
      <c r="HE95" s="12"/>
      <c r="HF95" s="12"/>
      <c r="HG95" s="12"/>
      <c r="HH95" s="12"/>
      <c r="HI95" s="12"/>
      <c r="HJ95" s="12"/>
      <c r="HK95" s="12"/>
      <c r="HL95" s="12"/>
    </row>
    <row r="96" spans="2:220" ht="30" customHeight="1" x14ac:dyDescent="0.25">
      <c r="B96" s="1228"/>
      <c r="C96" s="1419"/>
      <c r="D96" s="1420"/>
      <c r="E96" s="1420"/>
      <c r="F96" s="518"/>
      <c r="G96" s="1243"/>
      <c r="H96" s="1243"/>
      <c r="I96" s="1243"/>
      <c r="J96" s="1243"/>
      <c r="K96" s="1312"/>
      <c r="L96" s="845" t="s">
        <v>150</v>
      </c>
      <c r="M96" s="845"/>
      <c r="N96" s="845"/>
      <c r="O96" s="845"/>
      <c r="P96" s="846"/>
      <c r="Q96" s="1415"/>
      <c r="R96" s="834"/>
      <c r="S96" s="878"/>
      <c r="U96" s="448"/>
      <c r="V96" s="448"/>
      <c r="W96" s="448"/>
      <c r="X96" s="449"/>
      <c r="Y96" s="448"/>
      <c r="Z96" s="448"/>
      <c r="AA96" s="448"/>
      <c r="AB96" s="448"/>
      <c r="AC96" s="449"/>
      <c r="AD96" s="449"/>
      <c r="AE96" s="448"/>
      <c r="AF96" s="448"/>
      <c r="AG96" s="234">
        <v>8</v>
      </c>
      <c r="AH96" s="448"/>
      <c r="AI96" s="449"/>
      <c r="AJ96" s="448"/>
      <c r="AK96" s="448"/>
      <c r="AL96" s="448"/>
      <c r="AM96" s="448"/>
      <c r="AN96" s="448"/>
      <c r="AO96" s="449"/>
      <c r="AP96" s="449"/>
      <c r="AQ96" s="448"/>
      <c r="AR96" s="448"/>
      <c r="AS96" s="448"/>
      <c r="AT96" s="448"/>
      <c r="AU96" s="448"/>
      <c r="AV96" s="12"/>
      <c r="AW96" s="251" t="s">
        <v>445</v>
      </c>
      <c r="AX96" s="839" t="s">
        <v>180</v>
      </c>
      <c r="AY96" s="839"/>
      <c r="AZ96" s="839"/>
      <c r="BA96" s="839"/>
      <c r="BB96" s="840"/>
      <c r="BC96" s="214">
        <v>8</v>
      </c>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c r="DL96" s="12"/>
      <c r="DM96" s="12"/>
      <c r="DN96" s="12"/>
      <c r="DO96" s="12"/>
      <c r="DP96" s="12"/>
      <c r="DQ96" s="12"/>
      <c r="DR96" s="12"/>
      <c r="DS96" s="12"/>
      <c r="DT96" s="12"/>
      <c r="DU96" s="12"/>
      <c r="DV96" s="12"/>
      <c r="DW96" s="12"/>
      <c r="DX96" s="12"/>
      <c r="DY96" s="12"/>
      <c r="DZ96" s="12"/>
      <c r="EA96" s="12"/>
      <c r="EB96" s="12"/>
      <c r="EC96" s="12"/>
      <c r="ED96" s="12"/>
      <c r="EE96" s="12"/>
      <c r="EF96" s="12"/>
      <c r="EG96" s="12"/>
      <c r="EH96" s="12"/>
      <c r="EI96" s="12"/>
      <c r="EJ96" s="12"/>
      <c r="EK96" s="12"/>
      <c r="EL96" s="12"/>
      <c r="EM96" s="12"/>
      <c r="EN96" s="12"/>
      <c r="EO96" s="12"/>
      <c r="EP96" s="12"/>
      <c r="EQ96" s="12"/>
      <c r="ER96" s="12"/>
      <c r="ES96" s="12"/>
      <c r="ET96" s="12"/>
      <c r="EU96" s="12"/>
      <c r="EV96" s="12"/>
      <c r="EW96" s="12"/>
      <c r="EX96" s="12"/>
      <c r="EY96" s="12"/>
      <c r="EZ96" s="12"/>
      <c r="FA96" s="12"/>
      <c r="FB96" s="12"/>
      <c r="FC96" s="12"/>
      <c r="FD96" s="12"/>
      <c r="FE96" s="12"/>
      <c r="FF96" s="12"/>
      <c r="FG96" s="12"/>
      <c r="FH96" s="12"/>
      <c r="FI96" s="12"/>
      <c r="FJ96" s="12"/>
      <c r="FK96" s="12"/>
      <c r="FL96" s="12"/>
      <c r="FM96" s="12"/>
      <c r="FN96" s="12"/>
      <c r="FO96" s="12"/>
      <c r="FP96" s="12"/>
      <c r="FQ96" s="12"/>
      <c r="FR96" s="12"/>
      <c r="FS96" s="12"/>
      <c r="FT96" s="12"/>
      <c r="FU96" s="12"/>
      <c r="FV96" s="12"/>
      <c r="FW96" s="12"/>
      <c r="FX96" s="12"/>
      <c r="FY96" s="12"/>
      <c r="FZ96" s="12"/>
      <c r="GA96" s="12"/>
      <c r="GB96" s="12"/>
      <c r="GC96" s="12"/>
      <c r="GD96" s="12"/>
      <c r="GE96" s="12"/>
      <c r="GF96" s="12"/>
      <c r="GG96" s="12"/>
      <c r="GH96" s="12"/>
      <c r="GI96" s="12"/>
      <c r="GJ96" s="12"/>
      <c r="GK96" s="12"/>
      <c r="GL96" s="12"/>
      <c r="GM96" s="12"/>
      <c r="GN96" s="12"/>
      <c r="GO96" s="12"/>
      <c r="GP96" s="12"/>
      <c r="GQ96" s="12"/>
      <c r="GR96" s="12"/>
      <c r="GS96" s="12"/>
      <c r="GT96" s="12"/>
      <c r="GU96" s="12"/>
      <c r="GV96" s="12"/>
      <c r="GW96" s="12"/>
      <c r="GX96" s="12"/>
      <c r="GY96" s="12"/>
      <c r="GZ96" s="12"/>
      <c r="HA96" s="12"/>
      <c r="HB96" s="12"/>
      <c r="HC96" s="12"/>
      <c r="HD96" s="12"/>
      <c r="HE96" s="12"/>
      <c r="HF96" s="12"/>
      <c r="HG96" s="12"/>
      <c r="HH96" s="12"/>
      <c r="HI96" s="12"/>
      <c r="HJ96" s="12"/>
      <c r="HK96" s="12"/>
      <c r="HL96" s="12"/>
    </row>
    <row r="97" spans="2:220" ht="87.75" customHeight="1" thickBot="1" x14ac:dyDescent="0.3">
      <c r="B97" s="1228"/>
      <c r="C97" s="1421"/>
      <c r="D97" s="1422"/>
      <c r="E97" s="1422"/>
      <c r="F97" s="519"/>
      <c r="G97" s="1428"/>
      <c r="H97" s="1428"/>
      <c r="I97" s="1428"/>
      <c r="J97" s="1428"/>
      <c r="K97" s="520" t="s">
        <v>438</v>
      </c>
      <c r="L97" s="1422" t="s">
        <v>306</v>
      </c>
      <c r="M97" s="1422"/>
      <c r="N97" s="1422"/>
      <c r="O97" s="1422"/>
      <c r="P97" s="1429"/>
      <c r="Q97" s="521">
        <v>32</v>
      </c>
      <c r="R97" s="522"/>
      <c r="S97" s="1200"/>
      <c r="U97" s="448"/>
      <c r="V97" s="448"/>
      <c r="W97" s="448"/>
      <c r="X97" s="449"/>
      <c r="Y97" s="448"/>
      <c r="Z97" s="448"/>
      <c r="AA97" s="448"/>
      <c r="AB97" s="448"/>
      <c r="AC97" s="449"/>
      <c r="AD97" s="449"/>
      <c r="AE97" s="448"/>
      <c r="AF97" s="448"/>
      <c r="AG97" s="234">
        <v>64</v>
      </c>
      <c r="AH97" s="448"/>
      <c r="AI97" s="449"/>
      <c r="AJ97" s="448"/>
      <c r="AK97" s="448"/>
      <c r="AL97" s="448"/>
      <c r="AM97" s="448"/>
      <c r="AN97" s="448"/>
      <c r="AO97" s="449"/>
      <c r="AP97" s="449"/>
      <c r="AQ97" s="448"/>
      <c r="AR97" s="448"/>
      <c r="AS97" s="448"/>
      <c r="AT97" s="448"/>
      <c r="AU97" s="448"/>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c r="GX97" s="12"/>
      <c r="GY97" s="12"/>
      <c r="GZ97" s="12"/>
      <c r="HA97" s="12"/>
      <c r="HB97" s="12"/>
      <c r="HC97" s="12"/>
      <c r="HD97" s="12"/>
      <c r="HE97" s="12"/>
      <c r="HF97" s="12"/>
      <c r="HG97" s="12"/>
      <c r="HH97" s="12"/>
      <c r="HI97" s="12"/>
      <c r="HJ97" s="12"/>
      <c r="HK97" s="12"/>
      <c r="HL97" s="12"/>
    </row>
    <row r="98" spans="2:220" ht="76.5" customHeight="1" x14ac:dyDescent="0.25">
      <c r="B98" s="1228"/>
      <c r="C98" s="1433" t="s">
        <v>446</v>
      </c>
      <c r="D98" s="1434"/>
      <c r="E98" s="1435"/>
      <c r="F98" s="523" t="s">
        <v>447</v>
      </c>
      <c r="G98" s="843" t="s">
        <v>448</v>
      </c>
      <c r="H98" s="843"/>
      <c r="I98" s="843"/>
      <c r="J98" s="843"/>
      <c r="K98" s="524" t="s">
        <v>72</v>
      </c>
      <c r="L98" s="1225"/>
      <c r="M98" s="1225"/>
      <c r="N98" s="1225"/>
      <c r="O98" s="1225"/>
      <c r="P98" s="1226"/>
      <c r="Q98" s="525"/>
      <c r="R98" s="526">
        <v>24</v>
      </c>
      <c r="S98" s="853">
        <f>R98+R99+R100+Q101+Q105+Q106</f>
        <v>274</v>
      </c>
      <c r="U98" s="182"/>
      <c r="V98" s="182"/>
      <c r="W98" s="182"/>
      <c r="X98" s="165"/>
      <c r="Y98" s="182"/>
      <c r="Z98" s="182"/>
      <c r="AA98" s="182"/>
      <c r="AB98" s="182"/>
      <c r="AC98" s="165"/>
      <c r="AD98" s="165"/>
      <c r="AE98" s="182"/>
      <c r="AF98" s="182"/>
      <c r="AG98" s="234">
        <v>28</v>
      </c>
      <c r="AH98" s="167">
        <v>160</v>
      </c>
      <c r="AI98" s="167">
        <v>120</v>
      </c>
      <c r="AJ98" s="167">
        <v>160</v>
      </c>
      <c r="AK98" s="167">
        <v>160</v>
      </c>
      <c r="AL98" s="448"/>
      <c r="AM98" s="182"/>
      <c r="AN98" s="182"/>
      <c r="AO98" s="165"/>
      <c r="AP98" s="165"/>
      <c r="AQ98" s="182"/>
      <c r="AR98" s="182"/>
      <c r="AS98" s="182"/>
      <c r="AT98" s="182"/>
      <c r="AU98" s="182"/>
      <c r="AW98" s="857" t="s">
        <v>445</v>
      </c>
      <c r="AX98" s="839" t="s">
        <v>180</v>
      </c>
      <c r="AY98" s="839"/>
      <c r="AZ98" s="839"/>
      <c r="BA98" s="839"/>
      <c r="BB98" s="840"/>
      <c r="BC98" s="214">
        <v>8</v>
      </c>
    </row>
    <row r="99" spans="2:220" ht="66" customHeight="1" x14ac:dyDescent="0.25">
      <c r="B99" s="1228"/>
      <c r="C99" s="1436"/>
      <c r="D99" s="1437"/>
      <c r="E99" s="1438"/>
      <c r="F99" s="527" t="s">
        <v>449</v>
      </c>
      <c r="G99" s="855" t="s">
        <v>450</v>
      </c>
      <c r="H99" s="855"/>
      <c r="I99" s="855"/>
      <c r="J99" s="855"/>
      <c r="K99" s="856" t="s">
        <v>27</v>
      </c>
      <c r="L99" s="881"/>
      <c r="M99" s="881"/>
      <c r="N99" s="881"/>
      <c r="O99" s="881"/>
      <c r="P99" s="882"/>
      <c r="Q99" s="874"/>
      <c r="R99" s="528">
        <v>90</v>
      </c>
      <c r="S99" s="854"/>
      <c r="U99" s="182"/>
      <c r="V99" s="182"/>
      <c r="W99" s="182"/>
      <c r="X99" s="165"/>
      <c r="Y99" s="182"/>
      <c r="Z99" s="182"/>
      <c r="AA99" s="182"/>
      <c r="AB99" s="182"/>
      <c r="AC99" s="165"/>
      <c r="AD99" s="165"/>
      <c r="AE99" s="182"/>
      <c r="AF99" s="182"/>
      <c r="AG99" s="234"/>
      <c r="AH99" s="167"/>
      <c r="AI99" s="167"/>
      <c r="AJ99" s="167"/>
      <c r="AK99" s="167"/>
      <c r="AL99" s="448"/>
      <c r="AM99" s="182"/>
      <c r="AN99" s="182"/>
      <c r="AO99" s="165"/>
      <c r="AP99" s="165"/>
      <c r="AQ99" s="182"/>
      <c r="AR99" s="182"/>
      <c r="AS99" s="182"/>
      <c r="AT99" s="182"/>
      <c r="AU99" s="182"/>
      <c r="AW99" s="858"/>
      <c r="AX99" s="281"/>
      <c r="AY99" s="281"/>
      <c r="AZ99" s="281"/>
      <c r="BA99" s="281"/>
      <c r="BB99" s="282"/>
      <c r="BC99" s="247"/>
    </row>
    <row r="100" spans="2:220" ht="55.5" customHeight="1" x14ac:dyDescent="0.25">
      <c r="B100" s="1228"/>
      <c r="C100" s="1436"/>
      <c r="D100" s="1437"/>
      <c r="E100" s="1438"/>
      <c r="F100" s="527" t="s">
        <v>451</v>
      </c>
      <c r="G100" s="855" t="s">
        <v>452</v>
      </c>
      <c r="H100" s="855"/>
      <c r="I100" s="855"/>
      <c r="J100" s="855"/>
      <c r="K100" s="856"/>
      <c r="L100" s="881"/>
      <c r="M100" s="881"/>
      <c r="N100" s="881"/>
      <c r="O100" s="881"/>
      <c r="P100" s="882"/>
      <c r="Q100" s="874"/>
      <c r="R100" s="528">
        <v>48</v>
      </c>
      <c r="S100" s="854"/>
      <c r="U100" s="182"/>
      <c r="V100" s="182"/>
      <c r="W100" s="182"/>
      <c r="X100" s="165"/>
      <c r="Y100" s="182"/>
      <c r="Z100" s="182"/>
      <c r="AA100" s="182"/>
      <c r="AB100" s="182"/>
      <c r="AC100" s="165"/>
      <c r="AD100" s="165"/>
      <c r="AE100" s="182"/>
      <c r="AF100" s="182"/>
      <c r="AG100" s="234"/>
      <c r="AH100" s="167"/>
      <c r="AI100" s="167"/>
      <c r="AJ100" s="167"/>
      <c r="AK100" s="167"/>
      <c r="AL100" s="448"/>
      <c r="AM100" s="182"/>
      <c r="AN100" s="182"/>
      <c r="AO100" s="165"/>
      <c r="AP100" s="165"/>
      <c r="AQ100" s="182"/>
      <c r="AR100" s="182"/>
      <c r="AS100" s="182"/>
      <c r="AT100" s="182"/>
      <c r="AU100" s="182"/>
      <c r="AW100" s="858"/>
      <c r="AX100" s="281"/>
      <c r="AY100" s="281"/>
      <c r="AZ100" s="281"/>
      <c r="BA100" s="281"/>
      <c r="BB100" s="282"/>
      <c r="BC100" s="247"/>
    </row>
    <row r="101" spans="2:220" ht="31.5" customHeight="1" x14ac:dyDescent="0.25">
      <c r="B101" s="1228"/>
      <c r="C101" s="1436"/>
      <c r="D101" s="1437"/>
      <c r="E101" s="1438"/>
      <c r="F101" s="529"/>
      <c r="G101" s="1244"/>
      <c r="H101" s="1244"/>
      <c r="I101" s="1244"/>
      <c r="J101" s="1244"/>
      <c r="K101" s="856" t="s">
        <v>453</v>
      </c>
      <c r="L101" s="1286" t="s">
        <v>157</v>
      </c>
      <c r="M101" s="1286"/>
      <c r="N101" s="1286"/>
      <c r="O101" s="1286"/>
      <c r="P101" s="1287"/>
      <c r="Q101" s="874">
        <v>48</v>
      </c>
      <c r="R101" s="1440"/>
      <c r="S101" s="854"/>
      <c r="U101" s="182"/>
      <c r="V101" s="182"/>
      <c r="W101" s="182"/>
      <c r="X101" s="165"/>
      <c r="Y101" s="182"/>
      <c r="Z101" s="182"/>
      <c r="AA101" s="182"/>
      <c r="AB101" s="182"/>
      <c r="AC101" s="165"/>
      <c r="AD101" s="165"/>
      <c r="AE101" s="182"/>
      <c r="AF101" s="182"/>
      <c r="AG101" s="182"/>
      <c r="AH101" s="182"/>
      <c r="AI101" s="165"/>
      <c r="AJ101" s="182"/>
      <c r="AK101" s="182"/>
      <c r="AL101" s="235">
        <v>104</v>
      </c>
      <c r="AM101" s="182"/>
      <c r="AN101" s="182"/>
      <c r="AO101" s="165"/>
      <c r="AP101" s="165"/>
      <c r="AQ101" s="182"/>
      <c r="AR101" s="182"/>
      <c r="AS101" s="182"/>
      <c r="AT101" s="182"/>
      <c r="AU101" s="182"/>
      <c r="AW101" s="858"/>
      <c r="AX101" s="859" t="s">
        <v>185</v>
      </c>
      <c r="AY101" s="859"/>
      <c r="AZ101" s="859"/>
      <c r="BA101" s="859"/>
      <c r="BB101" s="860"/>
      <c r="BC101" s="215">
        <v>8</v>
      </c>
    </row>
    <row r="102" spans="2:220" ht="31.5" customHeight="1" x14ac:dyDescent="0.25">
      <c r="B102" s="1228"/>
      <c r="C102" s="1436"/>
      <c r="D102" s="1437"/>
      <c r="E102" s="1438"/>
      <c r="F102" s="529"/>
      <c r="G102" s="1244"/>
      <c r="H102" s="1244"/>
      <c r="I102" s="1244"/>
      <c r="J102" s="1244"/>
      <c r="K102" s="856"/>
      <c r="L102" s="847" t="s">
        <v>663</v>
      </c>
      <c r="M102" s="847"/>
      <c r="N102" s="847"/>
      <c r="O102" s="847"/>
      <c r="P102" s="848"/>
      <c r="Q102" s="874"/>
      <c r="R102" s="1441"/>
      <c r="S102" s="854"/>
      <c r="U102" s="182"/>
      <c r="V102" s="182"/>
      <c r="W102" s="182"/>
      <c r="X102" s="165"/>
      <c r="Y102" s="182"/>
      <c r="Z102" s="182"/>
      <c r="AA102" s="182"/>
      <c r="AB102" s="182"/>
      <c r="AC102" s="165"/>
      <c r="AD102" s="165"/>
      <c r="AE102" s="182"/>
      <c r="AF102" s="182"/>
      <c r="AG102" s="182"/>
      <c r="AH102" s="182"/>
      <c r="AI102" s="165"/>
      <c r="AJ102" s="182"/>
      <c r="AK102" s="182"/>
      <c r="AL102" s="235">
        <v>16</v>
      </c>
      <c r="AM102" s="182"/>
      <c r="AN102" s="182"/>
      <c r="AO102" s="165"/>
      <c r="AP102" s="165"/>
      <c r="AQ102" s="182"/>
      <c r="AR102" s="182"/>
      <c r="AS102" s="182"/>
      <c r="AT102" s="182"/>
      <c r="AU102" s="182"/>
      <c r="AW102" s="858"/>
      <c r="AX102" s="859" t="s">
        <v>190</v>
      </c>
      <c r="AY102" s="859"/>
      <c r="AZ102" s="859"/>
      <c r="BA102" s="859"/>
      <c r="BB102" s="860"/>
      <c r="BC102" s="215">
        <v>24</v>
      </c>
    </row>
    <row r="103" spans="2:220" ht="31.5" customHeight="1" x14ac:dyDescent="0.25">
      <c r="B103" s="1228"/>
      <c r="C103" s="1436"/>
      <c r="D103" s="1437"/>
      <c r="E103" s="1438"/>
      <c r="F103" s="529"/>
      <c r="G103" s="1244"/>
      <c r="H103" s="1244"/>
      <c r="I103" s="1244"/>
      <c r="J103" s="1244"/>
      <c r="K103" s="856"/>
      <c r="L103" s="847" t="s">
        <v>664</v>
      </c>
      <c r="M103" s="847"/>
      <c r="N103" s="847"/>
      <c r="O103" s="847"/>
      <c r="P103" s="848"/>
      <c r="Q103" s="874"/>
      <c r="R103" s="1441"/>
      <c r="S103" s="854"/>
      <c r="U103" s="182"/>
      <c r="V103" s="182"/>
      <c r="W103" s="182"/>
      <c r="X103" s="165"/>
      <c r="Y103" s="182"/>
      <c r="Z103" s="182"/>
      <c r="AA103" s="182"/>
      <c r="AB103" s="182"/>
      <c r="AC103" s="165"/>
      <c r="AD103" s="165"/>
      <c r="AE103" s="182"/>
      <c r="AF103" s="182"/>
      <c r="AG103" s="182"/>
      <c r="AH103" s="182"/>
      <c r="AI103" s="165"/>
      <c r="AJ103" s="182"/>
      <c r="AK103" s="182"/>
      <c r="AL103" s="235"/>
      <c r="AM103" s="182"/>
      <c r="AN103" s="182"/>
      <c r="AO103" s="165"/>
      <c r="AP103" s="165"/>
      <c r="AQ103" s="182"/>
      <c r="AR103" s="182"/>
      <c r="AS103" s="182"/>
      <c r="AT103" s="182"/>
      <c r="AU103" s="182"/>
      <c r="AW103" s="858"/>
      <c r="AX103" s="452"/>
      <c r="AY103" s="452"/>
      <c r="AZ103" s="452"/>
      <c r="BA103" s="452"/>
      <c r="BB103" s="453"/>
      <c r="BC103" s="454"/>
    </row>
    <row r="104" spans="2:220" ht="31.5" customHeight="1" x14ac:dyDescent="0.25">
      <c r="B104" s="1228"/>
      <c r="C104" s="1436"/>
      <c r="D104" s="1437"/>
      <c r="E104" s="1438"/>
      <c r="F104" s="529"/>
      <c r="G104" s="880"/>
      <c r="H104" s="880"/>
      <c r="I104" s="880"/>
      <c r="J104" s="880"/>
      <c r="K104" s="856"/>
      <c r="L104" s="881" t="s">
        <v>665</v>
      </c>
      <c r="M104" s="881"/>
      <c r="N104" s="881"/>
      <c r="O104" s="881"/>
      <c r="P104" s="882"/>
      <c r="Q104" s="874"/>
      <c r="R104" s="1442"/>
      <c r="S104" s="854"/>
      <c r="U104" s="182"/>
      <c r="V104" s="182"/>
      <c r="W104" s="182"/>
      <c r="X104" s="165"/>
      <c r="Y104" s="182"/>
      <c r="Z104" s="182"/>
      <c r="AA104" s="182"/>
      <c r="AB104" s="182"/>
      <c r="AC104" s="165"/>
      <c r="AD104" s="165"/>
      <c r="AE104" s="182"/>
      <c r="AF104" s="182"/>
      <c r="AG104" s="182"/>
      <c r="AH104" s="182"/>
      <c r="AI104" s="165"/>
      <c r="AJ104" s="182"/>
      <c r="AK104" s="182"/>
      <c r="AL104" s="235"/>
      <c r="AM104" s="182"/>
      <c r="AN104" s="182"/>
      <c r="AO104" s="165"/>
      <c r="AP104" s="165"/>
      <c r="AQ104" s="182"/>
      <c r="AR104" s="182"/>
      <c r="AS104" s="182"/>
      <c r="AT104" s="182"/>
      <c r="AU104" s="182"/>
      <c r="AW104" s="858"/>
      <c r="AX104" s="452"/>
      <c r="AY104" s="452"/>
      <c r="AZ104" s="452"/>
      <c r="BA104" s="452"/>
      <c r="BB104" s="453"/>
      <c r="BC104" s="454"/>
    </row>
    <row r="105" spans="2:220" ht="57" customHeight="1" x14ac:dyDescent="0.25">
      <c r="B105" s="1228"/>
      <c r="C105" s="1436"/>
      <c r="D105" s="1437"/>
      <c r="E105" s="1438"/>
      <c r="F105" s="529"/>
      <c r="G105" s="880"/>
      <c r="H105" s="880"/>
      <c r="I105" s="880"/>
      <c r="J105" s="880"/>
      <c r="K105" s="1405" t="s">
        <v>454</v>
      </c>
      <c r="L105" s="1401" t="s">
        <v>311</v>
      </c>
      <c r="M105" s="1401"/>
      <c r="N105" s="1401"/>
      <c r="O105" s="1401"/>
      <c r="P105" s="1402"/>
      <c r="Q105" s="530">
        <v>32</v>
      </c>
      <c r="R105" s="1440"/>
      <c r="S105" s="854"/>
      <c r="U105" s="182"/>
      <c r="V105" s="182"/>
      <c r="W105" s="182"/>
      <c r="X105" s="165"/>
      <c r="Y105" s="182"/>
      <c r="Z105" s="182"/>
      <c r="AA105" s="182"/>
      <c r="AB105" s="182"/>
      <c r="AC105" s="165"/>
      <c r="AD105" s="165"/>
      <c r="AE105" s="182"/>
      <c r="AF105" s="182"/>
      <c r="AG105" s="182"/>
      <c r="AH105" s="182"/>
      <c r="AI105" s="165"/>
      <c r="AJ105" s="182"/>
      <c r="AK105" s="182"/>
      <c r="AL105" s="235"/>
      <c r="AM105" s="182"/>
      <c r="AN105" s="182"/>
      <c r="AO105" s="165"/>
      <c r="AP105" s="165"/>
      <c r="AQ105" s="182"/>
      <c r="AR105" s="182"/>
      <c r="AS105" s="182"/>
      <c r="AT105" s="182"/>
      <c r="AU105" s="182"/>
      <c r="AW105" s="858"/>
      <c r="AX105" s="452"/>
      <c r="AY105" s="452"/>
      <c r="AZ105" s="452"/>
      <c r="BA105" s="452"/>
      <c r="BB105" s="453"/>
      <c r="BC105" s="454"/>
    </row>
    <row r="106" spans="2:220" ht="57" customHeight="1" thickBot="1" x14ac:dyDescent="0.3">
      <c r="B106" s="531"/>
      <c r="C106" s="1436"/>
      <c r="D106" s="1437"/>
      <c r="E106" s="1438"/>
      <c r="F106" s="532"/>
      <c r="G106" s="1439"/>
      <c r="H106" s="1439"/>
      <c r="I106" s="1439"/>
      <c r="J106" s="1439"/>
      <c r="K106" s="1406"/>
      <c r="L106" s="1403" t="s">
        <v>666</v>
      </c>
      <c r="M106" s="1403"/>
      <c r="N106" s="1403"/>
      <c r="O106" s="1403"/>
      <c r="P106" s="1404"/>
      <c r="Q106" s="533">
        <v>32</v>
      </c>
      <c r="R106" s="1441"/>
      <c r="S106" s="854"/>
      <c r="U106" s="182"/>
      <c r="V106" s="182"/>
      <c r="W106" s="182"/>
      <c r="X106" s="165"/>
      <c r="Y106" s="182"/>
      <c r="Z106" s="182"/>
      <c r="AA106" s="182"/>
      <c r="AB106" s="182"/>
      <c r="AC106" s="165"/>
      <c r="AD106" s="165"/>
      <c r="AE106" s="182"/>
      <c r="AF106" s="182"/>
      <c r="AG106" s="182"/>
      <c r="AH106" s="182"/>
      <c r="AI106" s="165"/>
      <c r="AJ106" s="182"/>
      <c r="AK106" s="182"/>
      <c r="AL106" s="235"/>
      <c r="AM106" s="182"/>
      <c r="AN106" s="182"/>
      <c r="AO106" s="165"/>
      <c r="AP106" s="165"/>
      <c r="AQ106" s="182"/>
      <c r="AR106" s="182"/>
      <c r="AS106" s="182"/>
      <c r="AT106" s="182"/>
      <c r="AU106" s="182"/>
      <c r="AW106" s="284"/>
      <c r="AX106" s="285"/>
      <c r="AY106" s="285"/>
      <c r="AZ106" s="285"/>
      <c r="BA106" s="285"/>
      <c r="BB106" s="285"/>
      <c r="BC106" s="286"/>
    </row>
    <row r="107" spans="2:220" ht="71.25" customHeight="1" x14ac:dyDescent="0.25">
      <c r="B107" s="1269" t="s">
        <v>455</v>
      </c>
      <c r="C107" s="1256" t="s">
        <v>456</v>
      </c>
      <c r="D107" s="1257"/>
      <c r="E107" s="1257"/>
      <c r="F107" s="534" t="s">
        <v>457</v>
      </c>
      <c r="G107" s="1268" t="s">
        <v>458</v>
      </c>
      <c r="H107" s="1268"/>
      <c r="I107" s="1268"/>
      <c r="J107" s="1268"/>
      <c r="K107" s="872" t="s">
        <v>27</v>
      </c>
      <c r="L107" s="1254"/>
      <c r="M107" s="1254"/>
      <c r="N107" s="1254"/>
      <c r="O107" s="1254"/>
      <c r="P107" s="1255"/>
      <c r="Q107" s="1416"/>
      <c r="R107" s="535">
        <v>70</v>
      </c>
      <c r="S107" s="877">
        <f>R107+R108+R109+Q110</f>
        <v>222</v>
      </c>
      <c r="U107" s="182"/>
      <c r="V107" s="182"/>
      <c r="W107" s="182"/>
      <c r="X107" s="165"/>
      <c r="Y107" s="182"/>
      <c r="Z107" s="182"/>
      <c r="AA107" s="182"/>
      <c r="AB107" s="182"/>
      <c r="AC107" s="165"/>
      <c r="AD107" s="165"/>
      <c r="AE107" s="182"/>
      <c r="AF107" s="182"/>
      <c r="AG107" s="182"/>
      <c r="AH107" s="182"/>
      <c r="AI107" s="165"/>
      <c r="AJ107" s="182"/>
      <c r="AK107" s="182"/>
      <c r="AL107" s="235">
        <v>28</v>
      </c>
      <c r="AM107" s="182"/>
      <c r="AN107" s="182"/>
      <c r="AO107" s="165"/>
      <c r="AP107" s="165"/>
      <c r="AQ107" s="182"/>
      <c r="AR107" s="182"/>
      <c r="AS107" s="182"/>
      <c r="AT107" s="182"/>
      <c r="AU107" s="182"/>
    </row>
    <row r="108" spans="2:220" ht="71.25" customHeight="1" x14ac:dyDescent="0.25">
      <c r="B108" s="1270"/>
      <c r="C108" s="1258"/>
      <c r="D108" s="883"/>
      <c r="E108" s="883"/>
      <c r="F108" s="536" t="s">
        <v>459</v>
      </c>
      <c r="G108" s="871" t="s">
        <v>460</v>
      </c>
      <c r="H108" s="871"/>
      <c r="I108" s="871"/>
      <c r="J108" s="871"/>
      <c r="K108" s="873"/>
      <c r="L108" s="883"/>
      <c r="M108" s="883"/>
      <c r="N108" s="883"/>
      <c r="O108" s="883"/>
      <c r="P108" s="884"/>
      <c r="Q108" s="1397"/>
      <c r="R108" s="537">
        <v>80</v>
      </c>
      <c r="S108" s="878"/>
      <c r="U108" s="182"/>
      <c r="V108" s="182"/>
      <c r="W108" s="182"/>
      <c r="X108" s="165"/>
      <c r="Y108" s="182"/>
      <c r="Z108" s="182"/>
      <c r="AA108" s="182"/>
      <c r="AB108" s="182"/>
      <c r="AC108" s="165"/>
      <c r="AD108" s="165"/>
      <c r="AE108" s="182"/>
      <c r="AF108" s="182"/>
      <c r="AG108" s="182"/>
      <c r="AH108" s="182"/>
      <c r="AI108" s="165"/>
      <c r="AJ108" s="182"/>
      <c r="AK108" s="182"/>
      <c r="AL108" s="235"/>
      <c r="AM108" s="182"/>
      <c r="AN108" s="182"/>
      <c r="AO108" s="165"/>
      <c r="AP108" s="165"/>
      <c r="AQ108" s="182"/>
      <c r="AR108" s="182"/>
      <c r="AS108" s="182"/>
      <c r="AT108" s="182"/>
      <c r="AU108" s="182"/>
    </row>
    <row r="109" spans="2:220" ht="58.5" customHeight="1" x14ac:dyDescent="0.25">
      <c r="B109" s="1270"/>
      <c r="C109" s="1258"/>
      <c r="D109" s="883"/>
      <c r="E109" s="883"/>
      <c r="F109" s="536" t="s">
        <v>461</v>
      </c>
      <c r="G109" s="1399" t="s">
        <v>462</v>
      </c>
      <c r="H109" s="1399"/>
      <c r="I109" s="1399"/>
      <c r="J109" s="1399"/>
      <c r="K109" s="538" t="s">
        <v>463</v>
      </c>
      <c r="L109" s="883"/>
      <c r="M109" s="883"/>
      <c r="N109" s="883"/>
      <c r="O109" s="883"/>
      <c r="P109" s="884"/>
      <c r="Q109" s="539"/>
      <c r="R109" s="537">
        <v>24</v>
      </c>
      <c r="S109" s="878"/>
      <c r="U109" s="182"/>
      <c r="V109" s="182"/>
      <c r="W109" s="182"/>
      <c r="X109" s="165"/>
      <c r="Y109" s="182"/>
      <c r="Z109" s="182"/>
      <c r="AA109" s="182"/>
      <c r="AB109" s="182"/>
      <c r="AC109" s="165"/>
      <c r="AD109" s="165"/>
      <c r="AE109" s="182"/>
      <c r="AF109" s="182"/>
      <c r="AG109" s="182"/>
      <c r="AH109" s="182"/>
      <c r="AI109" s="165"/>
      <c r="AJ109" s="182"/>
      <c r="AK109" s="182"/>
      <c r="AL109" s="235"/>
      <c r="AM109" s="182"/>
      <c r="AN109" s="182"/>
      <c r="AO109" s="165"/>
      <c r="AP109" s="165"/>
      <c r="AQ109" s="182"/>
      <c r="AR109" s="182"/>
      <c r="AS109" s="182"/>
      <c r="AT109" s="182"/>
      <c r="AU109" s="182"/>
    </row>
    <row r="110" spans="2:220" ht="58.5" customHeight="1" x14ac:dyDescent="0.25">
      <c r="B110" s="1270"/>
      <c r="C110" s="1258"/>
      <c r="D110" s="883"/>
      <c r="E110" s="883"/>
      <c r="F110" s="536"/>
      <c r="G110" s="1400"/>
      <c r="H110" s="1400"/>
      <c r="I110" s="1400"/>
      <c r="J110" s="1400"/>
      <c r="K110" s="873" t="s">
        <v>464</v>
      </c>
      <c r="L110" s="883" t="s">
        <v>180</v>
      </c>
      <c r="M110" s="883"/>
      <c r="N110" s="883"/>
      <c r="O110" s="883"/>
      <c r="P110" s="884"/>
      <c r="Q110" s="1397">
        <v>48</v>
      </c>
      <c r="R110" s="875"/>
      <c r="S110" s="878"/>
      <c r="U110" s="182"/>
      <c r="V110" s="182"/>
      <c r="W110" s="182"/>
      <c r="X110" s="165"/>
      <c r="Y110" s="182"/>
      <c r="Z110" s="182"/>
      <c r="AA110" s="182"/>
      <c r="AB110" s="182"/>
      <c r="AC110" s="165"/>
      <c r="AD110" s="165"/>
      <c r="AE110" s="182"/>
      <c r="AF110" s="182"/>
      <c r="AG110" s="182"/>
      <c r="AH110" s="182"/>
      <c r="AI110" s="165"/>
      <c r="AJ110" s="182"/>
      <c r="AK110" s="182"/>
      <c r="AL110" s="235"/>
      <c r="AM110" s="182"/>
      <c r="AN110" s="182"/>
      <c r="AO110" s="165"/>
      <c r="AP110" s="165"/>
      <c r="AQ110" s="182"/>
      <c r="AR110" s="182"/>
      <c r="AS110" s="182"/>
      <c r="AT110" s="182"/>
      <c r="AU110" s="182"/>
    </row>
    <row r="111" spans="2:220" ht="58.5" customHeight="1" x14ac:dyDescent="0.25">
      <c r="B111" s="1270"/>
      <c r="C111" s="1258"/>
      <c r="D111" s="883"/>
      <c r="E111" s="883"/>
      <c r="F111" s="536"/>
      <c r="G111" s="1400"/>
      <c r="H111" s="1400"/>
      <c r="I111" s="1400"/>
      <c r="J111" s="1400"/>
      <c r="K111" s="873"/>
      <c r="L111" s="883" t="s">
        <v>185</v>
      </c>
      <c r="M111" s="883"/>
      <c r="N111" s="883"/>
      <c r="O111" s="883"/>
      <c r="P111" s="884"/>
      <c r="Q111" s="1397"/>
      <c r="R111" s="875"/>
      <c r="S111" s="878"/>
      <c r="U111" s="182"/>
      <c r="V111" s="182"/>
      <c r="W111" s="182"/>
      <c r="X111" s="165"/>
      <c r="Y111" s="182"/>
      <c r="Z111" s="182"/>
      <c r="AA111" s="182"/>
      <c r="AB111" s="182"/>
      <c r="AC111" s="165"/>
      <c r="AD111" s="165"/>
      <c r="AE111" s="182"/>
      <c r="AF111" s="182"/>
      <c r="AG111" s="182"/>
      <c r="AH111" s="182"/>
      <c r="AI111" s="165"/>
      <c r="AJ111" s="182"/>
      <c r="AK111" s="182"/>
      <c r="AL111" s="235"/>
      <c r="AM111" s="182"/>
      <c r="AN111" s="182"/>
      <c r="AO111" s="165"/>
      <c r="AP111" s="165"/>
      <c r="AQ111" s="182"/>
      <c r="AR111" s="182"/>
      <c r="AS111" s="182"/>
      <c r="AT111" s="182"/>
      <c r="AU111" s="182"/>
    </row>
    <row r="112" spans="2:220" ht="58.5" customHeight="1" thickBot="1" x14ac:dyDescent="0.3">
      <c r="B112" s="1270"/>
      <c r="C112" s="1259"/>
      <c r="D112" s="885"/>
      <c r="E112" s="885"/>
      <c r="F112" s="540"/>
      <c r="G112" s="1288"/>
      <c r="H112" s="1288"/>
      <c r="I112" s="1288"/>
      <c r="J112" s="1288"/>
      <c r="K112" s="1305"/>
      <c r="L112" s="885" t="s">
        <v>190</v>
      </c>
      <c r="M112" s="885"/>
      <c r="N112" s="885"/>
      <c r="O112" s="885"/>
      <c r="P112" s="886"/>
      <c r="Q112" s="1398"/>
      <c r="R112" s="876"/>
      <c r="S112" s="879"/>
      <c r="U112" s="182"/>
      <c r="V112" s="182"/>
      <c r="W112" s="182"/>
      <c r="X112" s="165"/>
      <c r="Y112" s="182"/>
      <c r="Z112" s="182"/>
      <c r="AA112" s="182"/>
      <c r="AB112" s="182"/>
      <c r="AC112" s="165"/>
      <c r="AD112" s="165"/>
      <c r="AE112" s="182"/>
      <c r="AF112" s="182"/>
      <c r="AG112" s="182"/>
      <c r="AH112" s="182"/>
      <c r="AI112" s="165"/>
      <c r="AJ112" s="182"/>
      <c r="AK112" s="182"/>
      <c r="AL112" s="235"/>
      <c r="AM112" s="182"/>
      <c r="AN112" s="182"/>
      <c r="AO112" s="165"/>
      <c r="AP112" s="165"/>
      <c r="AQ112" s="182"/>
      <c r="AR112" s="182"/>
      <c r="AS112" s="182"/>
      <c r="AT112" s="182"/>
      <c r="AU112" s="182"/>
    </row>
    <row r="113" spans="2:47" ht="54.75" customHeight="1" thickBot="1" x14ac:dyDescent="0.3">
      <c r="B113" s="1271"/>
      <c r="C113" s="1218" t="s">
        <v>465</v>
      </c>
      <c r="D113" s="1219"/>
      <c r="E113" s="1219"/>
      <c r="F113" s="541">
        <v>999999999</v>
      </c>
      <c r="G113" s="1267" t="s">
        <v>97</v>
      </c>
      <c r="H113" s="1267"/>
      <c r="I113" s="1267"/>
      <c r="J113" s="1267"/>
      <c r="K113" s="542"/>
      <c r="L113" s="1265"/>
      <c r="M113" s="1265"/>
      <c r="N113" s="1265"/>
      <c r="O113" s="1265"/>
      <c r="P113" s="1266"/>
      <c r="Q113" s="543"/>
      <c r="R113" s="544">
        <v>864</v>
      </c>
      <c r="S113" s="545">
        <f>R113</f>
        <v>864</v>
      </c>
      <c r="U113" s="448"/>
      <c r="V113" s="448"/>
      <c r="W113" s="448"/>
      <c r="X113" s="449"/>
      <c r="Y113" s="448"/>
      <c r="Z113" s="448"/>
      <c r="AA113" s="448"/>
      <c r="AB113" s="448"/>
      <c r="AC113" s="449"/>
      <c r="AD113" s="449"/>
      <c r="AE113" s="182"/>
      <c r="AF113" s="182"/>
      <c r="AG113" s="182"/>
      <c r="AH113" s="182"/>
      <c r="AI113" s="165"/>
      <c r="AK113" s="182"/>
      <c r="AL113" s="448"/>
      <c r="AM113" s="448"/>
      <c r="AN113" s="448"/>
      <c r="AO113" s="449"/>
      <c r="AP113" s="455">
        <v>144</v>
      </c>
      <c r="AQ113" s="455">
        <v>144</v>
      </c>
      <c r="AR113" s="455">
        <v>144</v>
      </c>
      <c r="AS113" s="455">
        <v>144</v>
      </c>
      <c r="AT113" s="455">
        <v>144</v>
      </c>
      <c r="AU113" s="455">
        <v>144</v>
      </c>
    </row>
    <row r="114" spans="2:47" ht="16.5" customHeight="1" thickBot="1" x14ac:dyDescent="0.35">
      <c r="B114" s="1260" t="s">
        <v>466</v>
      </c>
      <c r="C114" s="1261"/>
      <c r="D114" s="1261"/>
      <c r="E114" s="546"/>
      <c r="F114" s="546"/>
      <c r="G114" s="546"/>
      <c r="H114" s="546"/>
      <c r="I114" s="546"/>
      <c r="J114" s="546"/>
      <c r="K114" s="546"/>
      <c r="L114" s="546"/>
      <c r="M114" s="546"/>
      <c r="N114" s="546"/>
      <c r="O114" s="546"/>
      <c r="P114" s="547"/>
      <c r="Q114" s="1208">
        <f>SUM(S60:S113)</f>
        <v>2208</v>
      </c>
      <c r="R114" s="1209"/>
      <c r="S114" s="1210"/>
      <c r="U114" s="1132">
        <f t="shared" ref="U114:AU114" si="0">SUM(U60:U113)</f>
        <v>80</v>
      </c>
      <c r="V114" s="1134">
        <f t="shared" si="0"/>
        <v>72</v>
      </c>
      <c r="W114" s="1134">
        <f t="shared" si="0"/>
        <v>64</v>
      </c>
      <c r="X114" s="1134">
        <f t="shared" si="0"/>
        <v>0</v>
      </c>
      <c r="Y114" s="1134">
        <f t="shared" si="0"/>
        <v>0</v>
      </c>
      <c r="Z114" s="1134">
        <f t="shared" si="0"/>
        <v>136</v>
      </c>
      <c r="AA114" s="1134">
        <f t="shared" si="0"/>
        <v>120</v>
      </c>
      <c r="AB114" s="1134">
        <f t="shared" si="0"/>
        <v>0</v>
      </c>
      <c r="AC114" s="1134">
        <f t="shared" si="0"/>
        <v>0</v>
      </c>
      <c r="AD114" s="1134">
        <f t="shared" si="0"/>
        <v>8</v>
      </c>
      <c r="AE114" s="1134">
        <f t="shared" si="0"/>
        <v>100</v>
      </c>
      <c r="AF114" s="1134">
        <f t="shared" si="0"/>
        <v>96</v>
      </c>
      <c r="AG114" s="1134">
        <f t="shared" si="0"/>
        <v>120</v>
      </c>
      <c r="AH114" s="1134">
        <f t="shared" si="0"/>
        <v>160</v>
      </c>
      <c r="AI114" s="1134">
        <f t="shared" si="0"/>
        <v>120</v>
      </c>
      <c r="AJ114" s="1134">
        <f t="shared" si="0"/>
        <v>160</v>
      </c>
      <c r="AK114" s="1134">
        <f t="shared" si="0"/>
        <v>160</v>
      </c>
      <c r="AL114" s="866">
        <f t="shared" si="0"/>
        <v>148</v>
      </c>
      <c r="AM114" s="866">
        <f t="shared" si="0"/>
        <v>0</v>
      </c>
      <c r="AN114" s="866">
        <f t="shared" si="0"/>
        <v>0</v>
      </c>
      <c r="AO114" s="866">
        <f t="shared" si="0"/>
        <v>0</v>
      </c>
      <c r="AP114" s="1132">
        <f t="shared" si="0"/>
        <v>144</v>
      </c>
      <c r="AQ114" s="1134">
        <f t="shared" si="0"/>
        <v>144</v>
      </c>
      <c r="AR114" s="1134">
        <f t="shared" si="0"/>
        <v>144</v>
      </c>
      <c r="AS114" s="1134">
        <f t="shared" si="0"/>
        <v>144</v>
      </c>
      <c r="AT114" s="1134">
        <f t="shared" si="0"/>
        <v>144</v>
      </c>
      <c r="AU114" s="1130">
        <f t="shared" si="0"/>
        <v>144</v>
      </c>
    </row>
    <row r="115" spans="2:47" ht="19.5" customHeight="1" thickBot="1" x14ac:dyDescent="0.35">
      <c r="B115" s="1220" t="s">
        <v>467</v>
      </c>
      <c r="C115" s="1221"/>
      <c r="D115" s="1222"/>
      <c r="E115" s="548">
        <v>11</v>
      </c>
      <c r="F115" s="1223" t="s">
        <v>468</v>
      </c>
      <c r="G115" s="1223"/>
      <c r="H115" s="1223"/>
      <c r="I115" s="1223"/>
      <c r="J115" s="1223"/>
      <c r="K115" s="1224"/>
      <c r="L115" s="1272">
        <v>30</v>
      </c>
      <c r="M115" s="1273"/>
      <c r="N115" s="1273"/>
      <c r="O115" s="1273"/>
      <c r="P115" s="1274"/>
      <c r="Q115" s="482"/>
      <c r="R115" s="482"/>
      <c r="S115" s="483"/>
      <c r="U115" s="1133"/>
      <c r="V115" s="1135"/>
      <c r="W115" s="1135"/>
      <c r="X115" s="1135"/>
      <c r="Y115" s="1135"/>
      <c r="Z115" s="1135"/>
      <c r="AA115" s="1135"/>
      <c r="AB115" s="1135"/>
      <c r="AC115" s="1135"/>
      <c r="AD115" s="1135"/>
      <c r="AE115" s="1135"/>
      <c r="AF115" s="1135"/>
      <c r="AG115" s="1135"/>
      <c r="AH115" s="1135"/>
      <c r="AI115" s="1135"/>
      <c r="AJ115" s="1135"/>
      <c r="AK115" s="1135"/>
      <c r="AL115" s="867"/>
      <c r="AM115" s="867"/>
      <c r="AN115" s="867"/>
      <c r="AO115" s="867"/>
      <c r="AP115" s="1133"/>
      <c r="AQ115" s="1135"/>
      <c r="AR115" s="1135"/>
      <c r="AS115" s="1135"/>
      <c r="AT115" s="1135"/>
      <c r="AU115" s="1131"/>
    </row>
    <row r="116" spans="2:47" ht="21.75" customHeight="1" thickBot="1" x14ac:dyDescent="0.35">
      <c r="B116" s="1260" t="s">
        <v>469</v>
      </c>
      <c r="C116" s="1261"/>
      <c r="D116" s="1261"/>
      <c r="E116" s="1261"/>
      <c r="F116" s="1261"/>
      <c r="G116" s="1261"/>
      <c r="H116" s="1261"/>
      <c r="I116" s="1261"/>
      <c r="J116" s="1261"/>
      <c r="K116" s="1261"/>
      <c r="L116" s="1261"/>
      <c r="M116" s="1261"/>
      <c r="N116" s="1261"/>
      <c r="O116" s="1261"/>
      <c r="P116" s="1275"/>
      <c r="Q116" s="482"/>
      <c r="R116" s="887">
        <f>SUM(U116:AU116)</f>
        <v>2408</v>
      </c>
      <c r="S116" s="888"/>
      <c r="U116" s="864">
        <f>SUM(U114:AP115)-AP113</f>
        <v>1544</v>
      </c>
      <c r="V116" s="865"/>
      <c r="W116" s="865"/>
      <c r="X116" s="865"/>
      <c r="Y116" s="865"/>
      <c r="Z116" s="865"/>
      <c r="AA116" s="865"/>
      <c r="AB116" s="865"/>
      <c r="AC116" s="865"/>
      <c r="AD116" s="865"/>
      <c r="AE116" s="865"/>
      <c r="AF116" s="865"/>
      <c r="AG116" s="865"/>
      <c r="AH116" s="865"/>
      <c r="AI116" s="865"/>
      <c r="AJ116" s="865"/>
      <c r="AK116" s="865"/>
      <c r="AL116" s="865"/>
      <c r="AM116" s="865"/>
      <c r="AN116" s="865"/>
      <c r="AO116" s="865"/>
      <c r="AP116" s="868">
        <f>SUM(AP114:AU115)</f>
        <v>864</v>
      </c>
      <c r="AQ116" s="869"/>
      <c r="AR116" s="869"/>
      <c r="AS116" s="869"/>
      <c r="AT116" s="869"/>
      <c r="AU116" s="870"/>
    </row>
    <row r="117" spans="2:47" ht="56.25" customHeight="1" thickBot="1" x14ac:dyDescent="0.35">
      <c r="B117" s="1276" t="s">
        <v>470</v>
      </c>
      <c r="C117" s="1277"/>
      <c r="D117" s="1277"/>
      <c r="E117" s="1277"/>
      <c r="F117" s="1277"/>
      <c r="G117" s="1277"/>
      <c r="H117" s="1277"/>
      <c r="I117" s="1277"/>
      <c r="J117" s="1277"/>
      <c r="K117" s="1277"/>
      <c r="L117" s="1277"/>
      <c r="M117" s="1277"/>
      <c r="N117" s="1277"/>
      <c r="O117" s="1277"/>
      <c r="P117" s="1278"/>
      <c r="Q117" s="482"/>
      <c r="R117" s="549"/>
      <c r="S117" s="550"/>
    </row>
    <row r="118" spans="2:47" ht="46.5" customHeight="1" thickBot="1" x14ac:dyDescent="0.35">
      <c r="B118" s="1211" t="s">
        <v>471</v>
      </c>
      <c r="C118" s="1212"/>
      <c r="D118" s="1212"/>
      <c r="E118" s="1212"/>
      <c r="F118" s="1212"/>
      <c r="G118" s="1212"/>
      <c r="H118" s="1212"/>
      <c r="I118" s="1212"/>
      <c r="J118" s="1212"/>
      <c r="K118" s="1212"/>
      <c r="L118" s="551">
        <v>144</v>
      </c>
      <c r="M118" s="1213" t="s">
        <v>472</v>
      </c>
      <c r="N118" s="1212"/>
      <c r="O118" s="1214">
        <v>4599511</v>
      </c>
      <c r="P118" s="1215"/>
      <c r="Q118" s="482"/>
      <c r="R118" s="482"/>
      <c r="S118" s="483"/>
    </row>
    <row r="119" spans="2:47" ht="20.25" x14ac:dyDescent="0.3">
      <c r="B119" s="1279" t="s">
        <v>473</v>
      </c>
      <c r="C119" s="1281" t="s">
        <v>474</v>
      </c>
      <c r="D119" s="1282" t="s">
        <v>475</v>
      </c>
      <c r="E119" s="1283" t="s">
        <v>476</v>
      </c>
      <c r="F119" s="1284"/>
      <c r="G119" s="1284"/>
      <c r="H119" s="1285"/>
      <c r="I119" s="1262" t="s">
        <v>477</v>
      </c>
      <c r="J119" s="1263"/>
      <c r="K119" s="1263"/>
      <c r="L119" s="1264"/>
      <c r="M119" s="1251" t="s">
        <v>478</v>
      </c>
      <c r="N119" s="1252"/>
      <c r="O119" s="1252"/>
      <c r="P119" s="1253"/>
      <c r="Q119" s="482"/>
      <c r="R119" s="482"/>
      <c r="S119" s="483"/>
    </row>
    <row r="120" spans="2:47" ht="21" thickBot="1" x14ac:dyDescent="0.35">
      <c r="B120" s="1280"/>
      <c r="C120" s="975"/>
      <c r="D120" s="981"/>
      <c r="E120" s="552" t="s">
        <v>479</v>
      </c>
      <c r="F120" s="553" t="s">
        <v>480</v>
      </c>
      <c r="G120" s="553" t="s">
        <v>481</v>
      </c>
      <c r="H120" s="554" t="s">
        <v>482</v>
      </c>
      <c r="I120" s="555" t="s">
        <v>483</v>
      </c>
      <c r="J120" s="553" t="s">
        <v>484</v>
      </c>
      <c r="K120" s="553" t="s">
        <v>485</v>
      </c>
      <c r="L120" s="554" t="s">
        <v>482</v>
      </c>
      <c r="M120" s="555" t="s">
        <v>486</v>
      </c>
      <c r="N120" s="553" t="s">
        <v>484</v>
      </c>
      <c r="O120" s="553" t="s">
        <v>485</v>
      </c>
      <c r="P120" s="556" t="s">
        <v>487</v>
      </c>
      <c r="Q120" s="482"/>
      <c r="R120" s="482"/>
      <c r="S120" s="483"/>
    </row>
    <row r="121" spans="2:47" s="60" customFormat="1" ht="35.25" customHeight="1" x14ac:dyDescent="0.3">
      <c r="B121" s="1291" t="str">
        <f>C60</f>
        <v>AP00 (INDUCCIÓN) - Introducción al enfoque de la formación por competencias, el aprendizaje por proyectos y la utilización de las TIC de acuerdo con las oportunidades que el SENA ofrece para el mundo de la vida.</v>
      </c>
      <c r="C121" s="1301">
        <v>48</v>
      </c>
      <c r="D121" s="1303">
        <f>C121/160</f>
        <v>0.3</v>
      </c>
      <c r="E121" s="557" t="s">
        <v>488</v>
      </c>
      <c r="F121" s="558">
        <v>1</v>
      </c>
      <c r="G121" s="559">
        <f>2500000*3%*D126</f>
        <v>22500</v>
      </c>
      <c r="H121" s="560">
        <f>G121*F121</f>
        <v>22500</v>
      </c>
      <c r="I121" s="837" t="s">
        <v>489</v>
      </c>
      <c r="J121" s="889">
        <v>1</v>
      </c>
      <c r="K121" s="891">
        <f>J121*$O$118*D121</f>
        <v>1379853.3</v>
      </c>
      <c r="L121" s="835">
        <f>J121*K121</f>
        <v>1379853.3</v>
      </c>
      <c r="M121" s="557" t="s">
        <v>490</v>
      </c>
      <c r="N121" s="558">
        <v>1</v>
      </c>
      <c r="O121" s="561">
        <v>14000</v>
      </c>
      <c r="P121" s="562">
        <f t="shared" ref="P121:P130" si="1">N121*O121</f>
        <v>14000</v>
      </c>
      <c r="Q121" s="482"/>
      <c r="R121" s="482"/>
      <c r="S121" s="483"/>
    </row>
    <row r="122" spans="2:47" s="60" customFormat="1" ht="34.5" customHeight="1" x14ac:dyDescent="0.3">
      <c r="B122" s="1292"/>
      <c r="C122" s="1302"/>
      <c r="D122" s="1304"/>
      <c r="E122" s="563" t="s">
        <v>491</v>
      </c>
      <c r="F122" s="564">
        <v>30</v>
      </c>
      <c r="G122" s="565">
        <f>2500000*3%*D126</f>
        <v>22500</v>
      </c>
      <c r="H122" s="566">
        <f>G122*F122</f>
        <v>675000</v>
      </c>
      <c r="I122" s="838"/>
      <c r="J122" s="890"/>
      <c r="K122" s="892"/>
      <c r="L122" s="836"/>
      <c r="M122" s="567" t="s">
        <v>492</v>
      </c>
      <c r="N122" s="568">
        <v>1</v>
      </c>
      <c r="O122" s="569">
        <v>3000</v>
      </c>
      <c r="P122" s="570">
        <f t="shared" ref="P122" si="2">N122*O122</f>
        <v>3000</v>
      </c>
      <c r="Q122" s="482"/>
      <c r="R122" s="482"/>
      <c r="S122" s="483"/>
    </row>
    <row r="123" spans="2:47" s="60" customFormat="1" ht="19.5" customHeight="1" x14ac:dyDescent="0.3">
      <c r="B123" s="1292"/>
      <c r="C123" s="1302"/>
      <c r="D123" s="1304"/>
      <c r="E123" s="563"/>
      <c r="F123" s="564"/>
      <c r="G123" s="565"/>
      <c r="H123" s="566"/>
      <c r="I123" s="838"/>
      <c r="J123" s="890"/>
      <c r="K123" s="892"/>
      <c r="L123" s="836"/>
      <c r="M123" s="567" t="s">
        <v>493</v>
      </c>
      <c r="N123" s="568">
        <v>2</v>
      </c>
      <c r="O123" s="569">
        <v>4000</v>
      </c>
      <c r="P123" s="570">
        <f t="shared" ref="P123:P125" si="3">N123*O123</f>
        <v>8000</v>
      </c>
      <c r="Q123" s="482"/>
      <c r="R123" s="482"/>
      <c r="S123" s="483"/>
    </row>
    <row r="124" spans="2:47" s="60" customFormat="1" ht="26.25" customHeight="1" x14ac:dyDescent="0.3">
      <c r="B124" s="1292"/>
      <c r="C124" s="1302"/>
      <c r="D124" s="1304"/>
      <c r="E124" s="567"/>
      <c r="F124" s="568"/>
      <c r="G124" s="571"/>
      <c r="H124" s="572"/>
      <c r="I124" s="838"/>
      <c r="J124" s="890"/>
      <c r="K124" s="892"/>
      <c r="L124" s="836"/>
      <c r="M124" s="567" t="s">
        <v>494</v>
      </c>
      <c r="N124" s="568">
        <v>1</v>
      </c>
      <c r="O124" s="569">
        <v>2000</v>
      </c>
      <c r="P124" s="570">
        <f t="shared" si="3"/>
        <v>2000</v>
      </c>
      <c r="Q124" s="482"/>
      <c r="R124" s="482"/>
      <c r="S124" s="483"/>
    </row>
    <row r="125" spans="2:47" s="60" customFormat="1" ht="19.5" customHeight="1" x14ac:dyDescent="0.3">
      <c r="B125" s="1292"/>
      <c r="C125" s="1302"/>
      <c r="D125" s="1304"/>
      <c r="E125" s="567"/>
      <c r="F125" s="568"/>
      <c r="G125" s="571"/>
      <c r="H125" s="572"/>
      <c r="I125" s="838"/>
      <c r="J125" s="890"/>
      <c r="K125" s="892"/>
      <c r="L125" s="836"/>
      <c r="M125" s="567" t="s">
        <v>495</v>
      </c>
      <c r="N125" s="568">
        <v>30</v>
      </c>
      <c r="O125" s="569">
        <v>500</v>
      </c>
      <c r="P125" s="570">
        <f t="shared" si="3"/>
        <v>15000</v>
      </c>
      <c r="Q125" s="482"/>
      <c r="R125" s="482"/>
      <c r="S125" s="483"/>
    </row>
    <row r="126" spans="2:47" s="60" customFormat="1" ht="19.5" customHeight="1" thickBot="1" x14ac:dyDescent="0.35">
      <c r="B126" s="573"/>
      <c r="C126" s="574">
        <v>48</v>
      </c>
      <c r="D126" s="575">
        <f>SUM(D121)</f>
        <v>0.3</v>
      </c>
      <c r="E126" s="576"/>
      <c r="F126" s="577"/>
      <c r="G126" s="578"/>
      <c r="H126" s="579"/>
      <c r="I126" s="580"/>
      <c r="J126" s="577"/>
      <c r="K126" s="581"/>
      <c r="L126" s="582"/>
      <c r="M126" s="576"/>
      <c r="N126" s="577"/>
      <c r="O126" s="583"/>
      <c r="P126" s="584"/>
      <c r="Q126" s="482"/>
      <c r="R126" s="482"/>
      <c r="S126" s="483"/>
    </row>
    <row r="127" spans="2:47" s="60" customFormat="1" ht="46.5" customHeight="1" x14ac:dyDescent="0.3">
      <c r="B127" s="1298" t="str">
        <f>C64</f>
        <v>AP01 - Identificar las necesidades de los comerciantes y de sus negocios en el área administrativa y contable.</v>
      </c>
      <c r="C127" s="921" t="s">
        <v>72</v>
      </c>
      <c r="D127" s="922"/>
      <c r="E127" s="585" t="s">
        <v>488</v>
      </c>
      <c r="F127" s="586">
        <v>1</v>
      </c>
      <c r="G127" s="587">
        <f>2500000*3%*D131</f>
        <v>37500</v>
      </c>
      <c r="H127" s="588">
        <f>G127*F127</f>
        <v>37500</v>
      </c>
      <c r="I127" s="947" t="s">
        <v>496</v>
      </c>
      <c r="J127" s="949">
        <v>1</v>
      </c>
      <c r="K127" s="1393">
        <f>J127*$O$118*D128</f>
        <v>766585.16666666663</v>
      </c>
      <c r="L127" s="1395">
        <f>J127*K127</f>
        <v>766585.16666666663</v>
      </c>
      <c r="M127" s="585" t="s">
        <v>490</v>
      </c>
      <c r="N127" s="589">
        <v>3</v>
      </c>
      <c r="O127" s="590">
        <v>14000</v>
      </c>
      <c r="P127" s="591">
        <f t="shared" si="1"/>
        <v>42000</v>
      </c>
      <c r="Q127" s="482"/>
      <c r="R127" s="482"/>
      <c r="S127" s="483"/>
    </row>
    <row r="128" spans="2:47" s="60" customFormat="1" ht="54" customHeight="1" x14ac:dyDescent="0.3">
      <c r="B128" s="1299"/>
      <c r="C128" s="592">
        <f>R64</f>
        <v>24</v>
      </c>
      <c r="D128" s="593">
        <f>C128/$L$118</f>
        <v>0.16666666666666666</v>
      </c>
      <c r="E128" s="594" t="s">
        <v>491</v>
      </c>
      <c r="F128" s="595">
        <v>30</v>
      </c>
      <c r="G128" s="596">
        <f>2500000*3%*D131</f>
        <v>37500</v>
      </c>
      <c r="H128" s="597">
        <f>G128*F128</f>
        <v>1125000</v>
      </c>
      <c r="I128" s="948"/>
      <c r="J128" s="950"/>
      <c r="K128" s="1394"/>
      <c r="L128" s="1396"/>
      <c r="M128" s="594" t="s">
        <v>492</v>
      </c>
      <c r="N128" s="598">
        <v>5</v>
      </c>
      <c r="O128" s="599">
        <v>3000</v>
      </c>
      <c r="P128" s="600">
        <f t="shared" si="1"/>
        <v>15000</v>
      </c>
      <c r="Q128" s="482"/>
      <c r="R128" s="482"/>
      <c r="S128" s="483"/>
    </row>
    <row r="129" spans="2:19" s="60" customFormat="1" ht="42.75" customHeight="1" x14ac:dyDescent="0.3">
      <c r="B129" s="1299"/>
      <c r="C129" s="923" t="s">
        <v>497</v>
      </c>
      <c r="D129" s="924"/>
      <c r="E129" s="594"/>
      <c r="F129" s="595"/>
      <c r="G129" s="596"/>
      <c r="H129" s="597"/>
      <c r="I129" s="948" t="s">
        <v>498</v>
      </c>
      <c r="J129" s="950">
        <v>1</v>
      </c>
      <c r="K129" s="1394">
        <f>J129*$O$118*D130</f>
        <v>1533170.3333333333</v>
      </c>
      <c r="L129" s="1396">
        <f>J129*K129</f>
        <v>1533170.3333333333</v>
      </c>
      <c r="M129" s="594" t="s">
        <v>494</v>
      </c>
      <c r="N129" s="598">
        <v>1</v>
      </c>
      <c r="O129" s="599">
        <v>2000</v>
      </c>
      <c r="P129" s="600">
        <f t="shared" si="1"/>
        <v>2000</v>
      </c>
      <c r="Q129" s="482"/>
      <c r="R129" s="482"/>
      <c r="S129" s="483"/>
    </row>
    <row r="130" spans="2:19" s="60" customFormat="1" ht="70.5" customHeight="1" x14ac:dyDescent="0.3">
      <c r="B130" s="1299"/>
      <c r="C130" s="592">
        <v>48</v>
      </c>
      <c r="D130" s="593">
        <f>C130/$L$118</f>
        <v>0.33333333333333331</v>
      </c>
      <c r="E130" s="594"/>
      <c r="F130" s="595"/>
      <c r="G130" s="596"/>
      <c r="H130" s="597"/>
      <c r="I130" s="948"/>
      <c r="J130" s="950"/>
      <c r="K130" s="1394"/>
      <c r="L130" s="1396"/>
      <c r="M130" s="594" t="s">
        <v>495</v>
      </c>
      <c r="N130" s="598">
        <v>30</v>
      </c>
      <c r="O130" s="599">
        <v>500</v>
      </c>
      <c r="P130" s="600">
        <f t="shared" si="1"/>
        <v>15000</v>
      </c>
      <c r="Q130" s="482"/>
      <c r="R130" s="482"/>
      <c r="S130" s="483"/>
    </row>
    <row r="131" spans="2:19" s="60" customFormat="1" ht="18.95" customHeight="1" thickBot="1" x14ac:dyDescent="0.35">
      <c r="B131" s="1300"/>
      <c r="C131" s="574">
        <f>SUM(C128:C130)</f>
        <v>72</v>
      </c>
      <c r="D131" s="575">
        <f>SUM(D128:D130)</f>
        <v>0.5</v>
      </c>
      <c r="E131" s="601"/>
      <c r="F131" s="602"/>
      <c r="G131" s="603"/>
      <c r="H131" s="604"/>
      <c r="I131" s="605"/>
      <c r="J131" s="602"/>
      <c r="K131" s="606"/>
      <c r="L131" s="607"/>
      <c r="M131" s="608"/>
      <c r="N131" s="609"/>
      <c r="O131" s="610"/>
      <c r="P131" s="611">
        <f>SUM(P127:P130)</f>
        <v>74000</v>
      </c>
      <c r="Q131" s="482"/>
      <c r="R131" s="482"/>
      <c r="S131" s="483"/>
    </row>
    <row r="132" spans="2:19" s="60" customFormat="1" ht="68.25" customHeight="1" x14ac:dyDescent="0.3">
      <c r="B132" s="1293" t="str">
        <f>C69</f>
        <v>AP02 - Caracterizar las unidades de negocios teniendo en cuenta su manejo administrativo y contable con la aplicación de procesos matemáticos.</v>
      </c>
      <c r="C132" s="925" t="s">
        <v>499</v>
      </c>
      <c r="D132" s="926"/>
      <c r="E132" s="612" t="s">
        <v>488</v>
      </c>
      <c r="F132" s="613">
        <v>1</v>
      </c>
      <c r="G132" s="614">
        <f>2500000*3%*D140</f>
        <v>114583.33333333333</v>
      </c>
      <c r="H132" s="615">
        <f>G132*F132</f>
        <v>114583.33333333333</v>
      </c>
      <c r="I132" s="1308" t="s">
        <v>500</v>
      </c>
      <c r="J132" s="616">
        <v>1</v>
      </c>
      <c r="K132" s="617">
        <f>J132*$O$118*D133</f>
        <v>1916462.9166666667</v>
      </c>
      <c r="L132" s="618">
        <f>J132*K132</f>
        <v>1916462.9166666667</v>
      </c>
      <c r="M132" s="619" t="s">
        <v>490</v>
      </c>
      <c r="N132" s="616">
        <v>4</v>
      </c>
      <c r="O132" s="620">
        <v>14000</v>
      </c>
      <c r="P132" s="621">
        <f t="shared" ref="P132" si="4">N132*O132</f>
        <v>56000</v>
      </c>
      <c r="Q132" s="482"/>
      <c r="R132" s="482"/>
      <c r="S132" s="483"/>
    </row>
    <row r="133" spans="2:19" s="60" customFormat="1" ht="48.75" customHeight="1" x14ac:dyDescent="0.3">
      <c r="B133" s="1294"/>
      <c r="C133" s="622">
        <v>60</v>
      </c>
      <c r="D133" s="623">
        <f>C133/$L$118</f>
        <v>0.41666666666666669</v>
      </c>
      <c r="E133" s="624" t="s">
        <v>491</v>
      </c>
      <c r="F133" s="625">
        <v>30</v>
      </c>
      <c r="G133" s="626">
        <f>2500000*3%*D142</f>
        <v>12500</v>
      </c>
      <c r="H133" s="627">
        <f>G133*F133</f>
        <v>375000</v>
      </c>
      <c r="I133" s="1307"/>
      <c r="J133" s="628"/>
      <c r="K133" s="629"/>
      <c r="L133" s="630"/>
      <c r="M133" s="624" t="s">
        <v>492</v>
      </c>
      <c r="N133" s="628">
        <v>5</v>
      </c>
      <c r="O133" s="631">
        <v>3000</v>
      </c>
      <c r="P133" s="632">
        <f>N133*O133</f>
        <v>15000</v>
      </c>
      <c r="Q133" s="482"/>
      <c r="R133" s="482"/>
      <c r="S133" s="483"/>
    </row>
    <row r="134" spans="2:19" s="60" customFormat="1" ht="48.75" customHeight="1" x14ac:dyDescent="0.3">
      <c r="B134" s="1294"/>
      <c r="C134" s="927" t="s">
        <v>501</v>
      </c>
      <c r="D134" s="928"/>
      <c r="E134" s="624"/>
      <c r="F134" s="633"/>
      <c r="G134" s="634"/>
      <c r="H134" s="635"/>
      <c r="I134" s="1306" t="s">
        <v>502</v>
      </c>
      <c r="J134" s="1362">
        <v>1</v>
      </c>
      <c r="K134" s="1364">
        <f>J134*$O$118*D135</f>
        <v>1533170.3333333333</v>
      </c>
      <c r="L134" s="1366">
        <f>J134*K134</f>
        <v>1533170.3333333333</v>
      </c>
      <c r="M134" s="624" t="s">
        <v>494</v>
      </c>
      <c r="N134" s="628">
        <v>1</v>
      </c>
      <c r="O134" s="631">
        <v>2000</v>
      </c>
      <c r="P134" s="632">
        <f>N134*O134</f>
        <v>2000</v>
      </c>
      <c r="Q134" s="482"/>
      <c r="R134" s="482"/>
      <c r="S134" s="483"/>
    </row>
    <row r="135" spans="2:19" s="60" customFormat="1" ht="49.5" customHeight="1" x14ac:dyDescent="0.3">
      <c r="B135" s="1294"/>
      <c r="C135" s="622">
        <v>48</v>
      </c>
      <c r="D135" s="623">
        <f>C135/$L$118</f>
        <v>0.33333333333333331</v>
      </c>
      <c r="E135" s="636"/>
      <c r="F135" s="637"/>
      <c r="G135" s="638"/>
      <c r="H135" s="639"/>
      <c r="I135" s="1307"/>
      <c r="J135" s="1363"/>
      <c r="K135" s="1365"/>
      <c r="L135" s="1367"/>
      <c r="M135" s="624" t="s">
        <v>503</v>
      </c>
      <c r="N135" s="628">
        <v>12</v>
      </c>
      <c r="O135" s="631">
        <v>3000</v>
      </c>
      <c r="P135" s="632">
        <f>N135*O135</f>
        <v>36000</v>
      </c>
      <c r="Q135" s="482"/>
      <c r="R135" s="482"/>
      <c r="S135" s="483"/>
    </row>
    <row r="136" spans="2:19" s="60" customFormat="1" ht="49.5" customHeight="1" x14ac:dyDescent="0.3">
      <c r="B136" s="1294"/>
      <c r="C136" s="927" t="s">
        <v>504</v>
      </c>
      <c r="D136" s="928"/>
      <c r="E136" s="640"/>
      <c r="F136" s="628"/>
      <c r="G136" s="641"/>
      <c r="H136" s="642"/>
      <c r="I136" s="1306" t="s">
        <v>505</v>
      </c>
      <c r="J136" s="1362">
        <v>1</v>
      </c>
      <c r="K136" s="1364">
        <f>J136*$O$118*D137</f>
        <v>2044227.111111111</v>
      </c>
      <c r="L136" s="1366">
        <f>J136*K136</f>
        <v>2044227.111111111</v>
      </c>
      <c r="M136" s="624" t="s">
        <v>506</v>
      </c>
      <c r="N136" s="628">
        <v>2</v>
      </c>
      <c r="O136" s="631">
        <v>23000</v>
      </c>
      <c r="P136" s="632">
        <f>N136*O136</f>
        <v>46000</v>
      </c>
      <c r="Q136" s="482"/>
      <c r="R136" s="482"/>
      <c r="S136" s="483"/>
    </row>
    <row r="137" spans="2:19" s="60" customFormat="1" ht="52.5" customHeight="1" x14ac:dyDescent="0.3">
      <c r="B137" s="1294"/>
      <c r="C137" s="622">
        <v>64</v>
      </c>
      <c r="D137" s="623">
        <f>C137/$L$118</f>
        <v>0.44444444444444442</v>
      </c>
      <c r="E137" s="1216"/>
      <c r="F137" s="1217"/>
      <c r="G137" s="1296"/>
      <c r="H137" s="1297"/>
      <c r="I137" s="1307"/>
      <c r="J137" s="1363"/>
      <c r="K137" s="1365"/>
      <c r="L137" s="1367"/>
      <c r="M137" s="643"/>
      <c r="N137" s="644"/>
      <c r="O137" s="644"/>
      <c r="P137" s="645"/>
      <c r="Q137" s="482"/>
      <c r="R137" s="482"/>
      <c r="S137" s="483"/>
    </row>
    <row r="138" spans="2:19" s="60" customFormat="1" ht="32.25" customHeight="1" x14ac:dyDescent="0.3">
      <c r="B138" s="1294"/>
      <c r="C138" s="927" t="s">
        <v>507</v>
      </c>
      <c r="D138" s="928"/>
      <c r="E138" s="1216"/>
      <c r="F138" s="1217"/>
      <c r="G138" s="1296"/>
      <c r="H138" s="1297"/>
      <c r="I138" s="1306" t="s">
        <v>508</v>
      </c>
      <c r="J138" s="1362">
        <v>1</v>
      </c>
      <c r="K138" s="1364">
        <f>J138*$O$118*D139</f>
        <v>1533170.3333333333</v>
      </c>
      <c r="L138" s="1366">
        <f>J138*K138</f>
        <v>1533170.3333333333</v>
      </c>
      <c r="M138" s="643"/>
      <c r="N138" s="644"/>
      <c r="O138" s="644"/>
      <c r="P138" s="645"/>
      <c r="Q138" s="482"/>
      <c r="R138" s="482"/>
      <c r="S138" s="483"/>
    </row>
    <row r="139" spans="2:19" s="60" customFormat="1" ht="18.95" customHeight="1" x14ac:dyDescent="0.3">
      <c r="B139" s="1294"/>
      <c r="C139" s="622">
        <v>48</v>
      </c>
      <c r="D139" s="646">
        <f>C139/$L$118</f>
        <v>0.33333333333333331</v>
      </c>
      <c r="E139" s="1216"/>
      <c r="F139" s="1217"/>
      <c r="G139" s="1296"/>
      <c r="H139" s="1297"/>
      <c r="I139" s="1307"/>
      <c r="J139" s="1363"/>
      <c r="K139" s="1365"/>
      <c r="L139" s="1367"/>
      <c r="M139" s="643"/>
      <c r="N139" s="644"/>
      <c r="O139" s="644"/>
      <c r="P139" s="645"/>
      <c r="Q139" s="482"/>
      <c r="R139" s="482"/>
      <c r="S139" s="483"/>
    </row>
    <row r="140" spans="2:19" s="60" customFormat="1" ht="18.95" customHeight="1" thickBot="1" x14ac:dyDescent="0.35">
      <c r="B140" s="1295"/>
      <c r="C140" s="574">
        <f>SUM(C133:C139)</f>
        <v>220</v>
      </c>
      <c r="D140" s="575">
        <f>SUM(D133:D139)</f>
        <v>1.5277777777777777</v>
      </c>
      <c r="E140" s="647"/>
      <c r="F140" s="648"/>
      <c r="G140" s="649"/>
      <c r="H140" s="650"/>
      <c r="I140" s="651"/>
      <c r="J140" s="648"/>
      <c r="K140" s="652"/>
      <c r="L140" s="653">
        <f>SUM(L132:L139)</f>
        <v>7027030.694444444</v>
      </c>
      <c r="M140" s="647"/>
      <c r="N140" s="648"/>
      <c r="O140" s="654"/>
      <c r="P140" s="655">
        <f>SUM(P132:P136)</f>
        <v>155000</v>
      </c>
      <c r="Q140" s="482"/>
      <c r="R140" s="482"/>
      <c r="S140" s="483"/>
    </row>
    <row r="141" spans="2:19" s="60" customFormat="1" ht="18.95" customHeight="1" x14ac:dyDescent="0.3">
      <c r="B141" s="656"/>
      <c r="C141" s="1326" t="s">
        <v>72</v>
      </c>
      <c r="D141" s="1327"/>
      <c r="E141" s="657"/>
      <c r="F141" s="658"/>
      <c r="G141" s="659"/>
      <c r="H141" s="660"/>
      <c r="I141" s="1330" t="s">
        <v>500</v>
      </c>
      <c r="J141" s="1390">
        <v>1</v>
      </c>
      <c r="K141" s="1391">
        <f>J141*$O$118*D142</f>
        <v>766585.16666666663</v>
      </c>
      <c r="L141" s="1392">
        <f>J141*K141</f>
        <v>766585.16666666663</v>
      </c>
      <c r="M141" s="661"/>
      <c r="N141" s="662"/>
      <c r="O141" s="663"/>
      <c r="P141" s="664"/>
      <c r="Q141" s="482"/>
      <c r="R141" s="482"/>
      <c r="S141" s="483"/>
    </row>
    <row r="142" spans="2:19" s="60" customFormat="1" ht="49.5" customHeight="1" x14ac:dyDescent="0.3">
      <c r="B142" s="1289" t="str">
        <f>C80</f>
        <v>AP03 - Estructurar documentos y formatos comerciales, así como un portafolio, de acuerdo con los requisitos legales y el tipo de negocio utilizando las TIC.</v>
      </c>
      <c r="C142" s="665">
        <v>24</v>
      </c>
      <c r="D142" s="666">
        <f>C142/$L$118</f>
        <v>0.16666666666666666</v>
      </c>
      <c r="E142" s="667" t="s">
        <v>488</v>
      </c>
      <c r="F142" s="668">
        <v>1</v>
      </c>
      <c r="G142" s="669">
        <f>2500000*3%*D151</f>
        <v>129166.66666666664</v>
      </c>
      <c r="H142" s="670">
        <f>G142*F142</f>
        <v>129166.66666666664</v>
      </c>
      <c r="I142" s="1309"/>
      <c r="J142" s="1310"/>
      <c r="K142" s="1311"/>
      <c r="L142" s="1371"/>
      <c r="M142" s="667" t="s">
        <v>490</v>
      </c>
      <c r="N142" s="671">
        <v>3</v>
      </c>
      <c r="O142" s="672">
        <v>14000</v>
      </c>
      <c r="P142" s="673">
        <f t="shared" ref="P142" si="5">N142*O142</f>
        <v>42000</v>
      </c>
      <c r="Q142" s="482"/>
      <c r="R142" s="482"/>
      <c r="S142" s="483"/>
    </row>
    <row r="143" spans="2:19" s="60" customFormat="1" ht="54.75" customHeight="1" x14ac:dyDescent="0.3">
      <c r="B143" s="1289"/>
      <c r="C143" s="1328" t="s">
        <v>509</v>
      </c>
      <c r="D143" s="1329"/>
      <c r="E143" s="667"/>
      <c r="F143" s="668"/>
      <c r="G143" s="669"/>
      <c r="H143" s="670"/>
      <c r="I143" s="1309" t="s">
        <v>510</v>
      </c>
      <c r="J143" s="1310">
        <v>1</v>
      </c>
      <c r="K143" s="1311">
        <f>J143*$O$118*D144</f>
        <v>3066340.6666666665</v>
      </c>
      <c r="L143" s="1371">
        <f>J143*K143</f>
        <v>3066340.6666666665</v>
      </c>
      <c r="M143" s="667" t="s">
        <v>492</v>
      </c>
      <c r="N143" s="671">
        <v>5</v>
      </c>
      <c r="O143" s="672">
        <v>3000</v>
      </c>
      <c r="P143" s="673">
        <f t="shared" ref="P143:P149" si="6">N143*O143</f>
        <v>15000</v>
      </c>
      <c r="Q143" s="482"/>
      <c r="R143" s="482"/>
      <c r="S143" s="483"/>
    </row>
    <row r="144" spans="2:19" s="60" customFormat="1" ht="70.5" customHeight="1" x14ac:dyDescent="0.3">
      <c r="B144" s="1289"/>
      <c r="C144" s="665">
        <v>96</v>
      </c>
      <c r="D144" s="666">
        <f>C144/$L$118</f>
        <v>0.66666666666666663</v>
      </c>
      <c r="E144" s="667" t="s">
        <v>491</v>
      </c>
      <c r="F144" s="668">
        <v>30</v>
      </c>
      <c r="G144" s="669">
        <f>2500000*3%*D153</f>
        <v>93750</v>
      </c>
      <c r="H144" s="670">
        <f>G144*F144</f>
        <v>2812500</v>
      </c>
      <c r="I144" s="1309"/>
      <c r="J144" s="1310"/>
      <c r="K144" s="1311"/>
      <c r="L144" s="1371"/>
      <c r="M144" s="667" t="s">
        <v>494</v>
      </c>
      <c r="N144" s="671">
        <v>1</v>
      </c>
      <c r="O144" s="672">
        <v>2000</v>
      </c>
      <c r="P144" s="673">
        <f t="shared" si="6"/>
        <v>2000</v>
      </c>
      <c r="Q144" s="482"/>
      <c r="R144" s="482"/>
      <c r="S144" s="483"/>
    </row>
    <row r="145" spans="2:19" s="60" customFormat="1" ht="70.5" customHeight="1" x14ac:dyDescent="0.3">
      <c r="B145" s="1289"/>
      <c r="C145" s="1328" t="s">
        <v>511</v>
      </c>
      <c r="D145" s="1329"/>
      <c r="E145" s="667"/>
      <c r="F145" s="668"/>
      <c r="G145" s="669"/>
      <c r="H145" s="670"/>
      <c r="I145" s="1309" t="s">
        <v>512</v>
      </c>
      <c r="J145" s="1310">
        <v>1</v>
      </c>
      <c r="K145" s="1311">
        <f>J145*$O$118*D146</f>
        <v>1533170.3333333333</v>
      </c>
      <c r="L145" s="1371">
        <f>J145*K145</f>
        <v>1533170.3333333333</v>
      </c>
      <c r="M145" s="667" t="s">
        <v>495</v>
      </c>
      <c r="N145" s="671">
        <v>30</v>
      </c>
      <c r="O145" s="672">
        <v>500</v>
      </c>
      <c r="P145" s="673">
        <f t="shared" si="6"/>
        <v>15000</v>
      </c>
      <c r="Q145" s="482"/>
      <c r="R145" s="482"/>
      <c r="S145" s="483"/>
    </row>
    <row r="146" spans="2:19" s="60" customFormat="1" ht="29.25" customHeight="1" x14ac:dyDescent="0.3">
      <c r="B146" s="1289"/>
      <c r="C146" s="665">
        <v>48</v>
      </c>
      <c r="D146" s="666">
        <f t="shared" ref="D146:D150" si="7">C146/$L$118</f>
        <v>0.33333333333333331</v>
      </c>
      <c r="E146" s="667"/>
      <c r="F146" s="668"/>
      <c r="G146" s="669"/>
      <c r="H146" s="670">
        <f>G146*F146*$P$186</f>
        <v>0</v>
      </c>
      <c r="I146" s="1309"/>
      <c r="J146" s="1310"/>
      <c r="K146" s="1311"/>
      <c r="L146" s="1371"/>
      <c r="M146" s="667" t="s">
        <v>493</v>
      </c>
      <c r="N146" s="671">
        <v>3</v>
      </c>
      <c r="O146" s="672">
        <v>4000</v>
      </c>
      <c r="P146" s="673">
        <f t="shared" si="6"/>
        <v>12000</v>
      </c>
      <c r="Q146" s="482"/>
      <c r="R146" s="482"/>
      <c r="S146" s="483"/>
    </row>
    <row r="147" spans="2:19" s="60" customFormat="1" ht="29.25" customHeight="1" x14ac:dyDescent="0.3">
      <c r="B147" s="1289"/>
      <c r="C147" s="1328" t="s">
        <v>223</v>
      </c>
      <c r="D147" s="1329"/>
      <c r="E147" s="667"/>
      <c r="F147" s="668"/>
      <c r="G147" s="669"/>
      <c r="H147" s="670"/>
      <c r="I147" s="1309" t="s">
        <v>513</v>
      </c>
      <c r="J147" s="1310">
        <v>1</v>
      </c>
      <c r="K147" s="1311">
        <f>J147*$O$118*D148</f>
        <v>1533170.3333333333</v>
      </c>
      <c r="L147" s="1371">
        <f>J147*K147</f>
        <v>1533170.3333333333</v>
      </c>
      <c r="M147" s="667" t="s">
        <v>503</v>
      </c>
      <c r="N147" s="671">
        <v>12</v>
      </c>
      <c r="O147" s="672">
        <v>3000</v>
      </c>
      <c r="P147" s="673">
        <f t="shared" si="6"/>
        <v>36000</v>
      </c>
      <c r="Q147" s="482"/>
      <c r="R147" s="482"/>
      <c r="S147" s="483"/>
    </row>
    <row r="148" spans="2:19" s="60" customFormat="1" ht="26.25" customHeight="1" x14ac:dyDescent="0.3">
      <c r="B148" s="1289"/>
      <c r="C148" s="665">
        <v>48</v>
      </c>
      <c r="D148" s="666">
        <f t="shared" si="7"/>
        <v>0.33333333333333331</v>
      </c>
      <c r="E148" s="667"/>
      <c r="F148" s="668"/>
      <c r="G148" s="669"/>
      <c r="H148" s="670"/>
      <c r="I148" s="1309"/>
      <c r="J148" s="1310"/>
      <c r="K148" s="1311"/>
      <c r="L148" s="1371"/>
      <c r="M148" s="667" t="s">
        <v>514</v>
      </c>
      <c r="N148" s="671">
        <v>7</v>
      </c>
      <c r="O148" s="672">
        <v>30000</v>
      </c>
      <c r="P148" s="673">
        <f t="shared" si="6"/>
        <v>210000</v>
      </c>
      <c r="Q148" s="482"/>
      <c r="R148" s="482"/>
      <c r="S148" s="483"/>
    </row>
    <row r="149" spans="2:19" s="60" customFormat="1" ht="26.25" customHeight="1" x14ac:dyDescent="0.3">
      <c r="B149" s="1289"/>
      <c r="C149" s="1328" t="s">
        <v>504</v>
      </c>
      <c r="D149" s="1329"/>
      <c r="E149" s="667"/>
      <c r="F149" s="668"/>
      <c r="G149" s="669"/>
      <c r="H149" s="670"/>
      <c r="I149" s="1309" t="s">
        <v>505</v>
      </c>
      <c r="J149" s="1310">
        <v>1</v>
      </c>
      <c r="K149" s="1311">
        <f>J149*$O$118*D150</f>
        <v>1022113.5555555555</v>
      </c>
      <c r="L149" s="1371">
        <f>J149*K149</f>
        <v>1022113.5555555555</v>
      </c>
      <c r="M149" s="667" t="s">
        <v>515</v>
      </c>
      <c r="N149" s="671">
        <v>20</v>
      </c>
      <c r="O149" s="672">
        <v>1200</v>
      </c>
      <c r="P149" s="673">
        <f t="shared" si="6"/>
        <v>24000</v>
      </c>
      <c r="Q149" s="482"/>
      <c r="R149" s="482"/>
      <c r="S149" s="483"/>
    </row>
    <row r="150" spans="2:19" s="60" customFormat="1" ht="18.95" customHeight="1" x14ac:dyDescent="0.3">
      <c r="B150" s="1289"/>
      <c r="C150" s="665">
        <v>32</v>
      </c>
      <c r="D150" s="666">
        <f t="shared" si="7"/>
        <v>0.22222222222222221</v>
      </c>
      <c r="E150" s="667"/>
      <c r="F150" s="668"/>
      <c r="G150" s="669"/>
      <c r="H150" s="670"/>
      <c r="I150" s="1309"/>
      <c r="J150" s="1310"/>
      <c r="K150" s="1311"/>
      <c r="L150" s="1371"/>
      <c r="M150" s="674"/>
      <c r="N150" s="675"/>
      <c r="O150" s="675"/>
      <c r="P150" s="676"/>
      <c r="Q150" s="482"/>
      <c r="R150" s="482"/>
      <c r="S150" s="483"/>
    </row>
    <row r="151" spans="2:19" s="60" customFormat="1" ht="18.95" customHeight="1" thickBot="1" x14ac:dyDescent="0.35">
      <c r="B151" s="1290"/>
      <c r="C151" s="574">
        <f>SUM(C142:C150)</f>
        <v>248</v>
      </c>
      <c r="D151" s="575">
        <f>SUM(D142:D150)</f>
        <v>1.7222222222222219</v>
      </c>
      <c r="E151" s="677"/>
      <c r="F151" s="678"/>
      <c r="G151" s="679"/>
      <c r="H151" s="680"/>
      <c r="I151" s="681"/>
      <c r="J151" s="678"/>
      <c r="K151" s="682"/>
      <c r="L151" s="683"/>
      <c r="M151" s="677"/>
      <c r="N151" s="678"/>
      <c r="O151" s="684"/>
      <c r="P151" s="685">
        <f>SUM(P142:P150)</f>
        <v>356000</v>
      </c>
      <c r="Q151" s="482"/>
      <c r="R151" s="482"/>
      <c r="S151" s="483"/>
    </row>
    <row r="152" spans="2:19" s="60" customFormat="1" ht="51" customHeight="1" x14ac:dyDescent="0.3">
      <c r="B152" s="1154" t="str">
        <f>C91</f>
        <v>AP04 - Aplicar el portafolio de servicios contables y financieros conforme a las necesidades de información de los clientes y la normativa vigente.</v>
      </c>
      <c r="C152" s="1332" t="s">
        <v>499</v>
      </c>
      <c r="D152" s="1333"/>
      <c r="E152" s="686" t="s">
        <v>488</v>
      </c>
      <c r="F152" s="687">
        <v>1</v>
      </c>
      <c r="G152" s="688">
        <f>2500000*3%*D161</f>
        <v>135416.66666666666</v>
      </c>
      <c r="H152" s="689">
        <f>G152*F152</f>
        <v>135416.66666666666</v>
      </c>
      <c r="I152" s="1334" t="s">
        <v>510</v>
      </c>
      <c r="J152" s="1368">
        <v>1</v>
      </c>
      <c r="K152" s="1369">
        <f>J152*$O$118*D153</f>
        <v>5749388.75</v>
      </c>
      <c r="L152" s="1370">
        <f>J152*K152</f>
        <v>5749388.75</v>
      </c>
      <c r="M152" s="686" t="s">
        <v>490</v>
      </c>
      <c r="N152" s="690">
        <v>2</v>
      </c>
      <c r="O152" s="691">
        <v>14000</v>
      </c>
      <c r="P152" s="692">
        <f t="shared" ref="P152" si="8">N152*O152</f>
        <v>28000</v>
      </c>
      <c r="Q152" s="482"/>
      <c r="R152" s="482"/>
      <c r="S152" s="483"/>
    </row>
    <row r="153" spans="2:19" s="60" customFormat="1" ht="51" customHeight="1" x14ac:dyDescent="0.3">
      <c r="B153" s="1155"/>
      <c r="C153" s="693">
        <f>R91+R92</f>
        <v>180</v>
      </c>
      <c r="D153" s="694">
        <f>C153/$L$118</f>
        <v>1.25</v>
      </c>
      <c r="E153" s="695"/>
      <c r="F153" s="696"/>
      <c r="G153" s="697"/>
      <c r="H153" s="698"/>
      <c r="I153" s="1335"/>
      <c r="J153" s="1342"/>
      <c r="K153" s="1343"/>
      <c r="L153" s="1344"/>
      <c r="M153" s="695" t="s">
        <v>492</v>
      </c>
      <c r="N153" s="699">
        <v>5</v>
      </c>
      <c r="O153" s="700">
        <v>3000</v>
      </c>
      <c r="P153" s="701">
        <f t="shared" ref="P153:P160" si="9">N153*O153</f>
        <v>15000</v>
      </c>
      <c r="Q153" s="482"/>
      <c r="R153" s="482"/>
      <c r="S153" s="483"/>
    </row>
    <row r="154" spans="2:19" s="60" customFormat="1" ht="87" customHeight="1" x14ac:dyDescent="0.3">
      <c r="B154" s="1155"/>
      <c r="C154" s="1336" t="s">
        <v>516</v>
      </c>
      <c r="D154" s="1337"/>
      <c r="E154" s="695" t="s">
        <v>491</v>
      </c>
      <c r="F154" s="696">
        <v>30</v>
      </c>
      <c r="G154" s="697">
        <f>2500000*3%*D163</f>
        <v>71875</v>
      </c>
      <c r="H154" s="698">
        <f>G154*F154</f>
        <v>2156250</v>
      </c>
      <c r="I154" s="1335" t="s">
        <v>517</v>
      </c>
      <c r="J154" s="1342">
        <v>1</v>
      </c>
      <c r="K154" s="1343">
        <f>J154*$O$118*D155</f>
        <v>1533170.3333333333</v>
      </c>
      <c r="L154" s="1344">
        <f>J154*K154</f>
        <v>1533170.3333333333</v>
      </c>
      <c r="M154" s="695" t="s">
        <v>494</v>
      </c>
      <c r="N154" s="699">
        <v>1</v>
      </c>
      <c r="O154" s="700">
        <v>2000</v>
      </c>
      <c r="P154" s="701">
        <f t="shared" si="9"/>
        <v>2000</v>
      </c>
      <c r="Q154" s="482"/>
      <c r="R154" s="482"/>
      <c r="S154" s="483"/>
    </row>
    <row r="155" spans="2:19" s="60" customFormat="1" ht="38.25" customHeight="1" x14ac:dyDescent="0.3">
      <c r="B155" s="1155"/>
      <c r="C155" s="693">
        <v>48</v>
      </c>
      <c r="D155" s="694">
        <f t="shared" ref="D155:D161" si="10">C155/$L$118</f>
        <v>0.33333333333333331</v>
      </c>
      <c r="E155" s="695"/>
      <c r="F155" s="699"/>
      <c r="G155" s="702"/>
      <c r="H155" s="703"/>
      <c r="I155" s="1335"/>
      <c r="J155" s="1342"/>
      <c r="K155" s="1343"/>
      <c r="L155" s="1344"/>
      <c r="M155" s="695" t="s">
        <v>495</v>
      </c>
      <c r="N155" s="699">
        <v>30</v>
      </c>
      <c r="O155" s="700">
        <v>500</v>
      </c>
      <c r="P155" s="701">
        <f t="shared" si="9"/>
        <v>15000</v>
      </c>
      <c r="Q155" s="482"/>
      <c r="R155" s="482"/>
      <c r="S155" s="483"/>
    </row>
    <row r="156" spans="2:19" s="60" customFormat="1" ht="65.25" customHeight="1" x14ac:dyDescent="0.3">
      <c r="B156" s="1155"/>
      <c r="C156" s="1338" t="s">
        <v>504</v>
      </c>
      <c r="D156" s="1339"/>
      <c r="E156" s="695"/>
      <c r="F156" s="699"/>
      <c r="G156" s="702"/>
      <c r="H156" s="703"/>
      <c r="I156" s="704" t="s">
        <v>505</v>
      </c>
      <c r="J156" s="1342">
        <v>1</v>
      </c>
      <c r="K156" s="1343">
        <f>J156*$O$118*D157</f>
        <v>1022113.5555555555</v>
      </c>
      <c r="L156" s="1344">
        <f>J156*K156</f>
        <v>1022113.5555555555</v>
      </c>
      <c r="M156" s="695" t="s">
        <v>493</v>
      </c>
      <c r="N156" s="699">
        <v>2</v>
      </c>
      <c r="O156" s="700">
        <v>4000</v>
      </c>
      <c r="P156" s="701">
        <f t="shared" si="9"/>
        <v>8000</v>
      </c>
      <c r="Q156" s="482"/>
      <c r="R156" s="482"/>
      <c r="S156" s="483"/>
    </row>
    <row r="157" spans="2:19" s="60" customFormat="1" ht="42" customHeight="1" x14ac:dyDescent="0.3">
      <c r="B157" s="1155"/>
      <c r="C157" s="693">
        <v>32</v>
      </c>
      <c r="D157" s="694">
        <f>C157/$L$118</f>
        <v>0.22222222222222221</v>
      </c>
      <c r="E157" s="695"/>
      <c r="F157" s="699"/>
      <c r="G157" s="702"/>
      <c r="H157" s="703"/>
      <c r="I157" s="704"/>
      <c r="J157" s="1342"/>
      <c r="K157" s="1343"/>
      <c r="L157" s="1344"/>
      <c r="M157" s="695" t="s">
        <v>503</v>
      </c>
      <c r="N157" s="699">
        <v>10</v>
      </c>
      <c r="O157" s="700">
        <v>3000</v>
      </c>
      <c r="P157" s="701">
        <f t="shared" si="9"/>
        <v>30000</v>
      </c>
      <c r="Q157" s="482"/>
      <c r="R157" s="482"/>
      <c r="S157" s="483"/>
    </row>
    <row r="158" spans="2:19" s="60" customFormat="1" ht="18.95" customHeight="1" x14ac:dyDescent="0.3">
      <c r="B158" s="1155"/>
      <c r="C158" s="693"/>
      <c r="D158" s="694"/>
      <c r="E158" s="695"/>
      <c r="F158" s="699"/>
      <c r="G158" s="702"/>
      <c r="H158" s="703"/>
      <c r="I158" s="704"/>
      <c r="J158" s="699"/>
      <c r="K158" s="705"/>
      <c r="L158" s="706"/>
      <c r="M158" s="695" t="s">
        <v>518</v>
      </c>
      <c r="N158" s="699">
        <v>4</v>
      </c>
      <c r="O158" s="700">
        <v>32000</v>
      </c>
      <c r="P158" s="701">
        <f t="shared" si="9"/>
        <v>128000</v>
      </c>
      <c r="Q158" s="482"/>
      <c r="R158" s="482"/>
      <c r="S158" s="483"/>
    </row>
    <row r="159" spans="2:19" s="60" customFormat="1" ht="18.95" customHeight="1" x14ac:dyDescent="0.3">
      <c r="B159" s="1155"/>
      <c r="C159" s="693"/>
      <c r="D159" s="694"/>
      <c r="E159" s="695"/>
      <c r="F159" s="699"/>
      <c r="G159" s="702"/>
      <c r="H159" s="703"/>
      <c r="I159" s="704"/>
      <c r="J159" s="699"/>
      <c r="K159" s="705"/>
      <c r="L159" s="706"/>
      <c r="M159" s="695" t="s">
        <v>519</v>
      </c>
      <c r="N159" s="699">
        <v>1</v>
      </c>
      <c r="O159" s="700">
        <v>9000</v>
      </c>
      <c r="P159" s="701">
        <f t="shared" si="9"/>
        <v>9000</v>
      </c>
      <c r="Q159" s="482"/>
      <c r="R159" s="482"/>
      <c r="S159" s="483"/>
    </row>
    <row r="160" spans="2:19" s="60" customFormat="1" ht="18.95" customHeight="1" x14ac:dyDescent="0.3">
      <c r="B160" s="1155"/>
      <c r="C160" s="693"/>
      <c r="D160" s="694"/>
      <c r="E160" s="695"/>
      <c r="F160" s="699"/>
      <c r="G160" s="702"/>
      <c r="H160" s="703"/>
      <c r="I160" s="704"/>
      <c r="J160" s="699"/>
      <c r="K160" s="705"/>
      <c r="L160" s="706"/>
      <c r="M160" s="695" t="s">
        <v>520</v>
      </c>
      <c r="N160" s="699">
        <v>2</v>
      </c>
      <c r="O160" s="700">
        <v>8000</v>
      </c>
      <c r="P160" s="701">
        <f t="shared" si="9"/>
        <v>16000</v>
      </c>
      <c r="Q160" s="482"/>
      <c r="R160" s="482"/>
      <c r="S160" s="483"/>
    </row>
    <row r="161" spans="2:19" s="60" customFormat="1" ht="18.95" customHeight="1" thickBot="1" x14ac:dyDescent="0.35">
      <c r="B161" s="1156"/>
      <c r="C161" s="574">
        <f>SUM(C153:C160)</f>
        <v>260</v>
      </c>
      <c r="D161" s="575">
        <f t="shared" si="10"/>
        <v>1.8055555555555556</v>
      </c>
      <c r="E161" s="707"/>
      <c r="F161" s="708"/>
      <c r="G161" s="709"/>
      <c r="H161" s="710"/>
      <c r="I161" s="711"/>
      <c r="J161" s="708"/>
      <c r="K161" s="712"/>
      <c r="L161" s="713"/>
      <c r="M161" s="707"/>
      <c r="N161" s="708"/>
      <c r="O161" s="714"/>
      <c r="P161" s="715">
        <f>SUM(P152:P160)</f>
        <v>251000</v>
      </c>
      <c r="Q161" s="482"/>
      <c r="R161" s="482"/>
      <c r="S161" s="483"/>
    </row>
    <row r="162" spans="2:19" s="60" customFormat="1" ht="48" customHeight="1" x14ac:dyDescent="0.3">
      <c r="B162" s="1160" t="str">
        <f>C98</f>
        <v>AP05 - Desarrollar el control manual y sistematizado de las operaciones administrativas, contables y de servicio, con la posibilidad de desplazamiento a otros centros o entidades para ampliar conocimientos, de acuerdo con las necesidades de los clientes.</v>
      </c>
      <c r="C162" s="1340" t="s">
        <v>521</v>
      </c>
      <c r="D162" s="1341"/>
      <c r="E162" s="716" t="s">
        <v>488</v>
      </c>
      <c r="F162" s="717">
        <v>1</v>
      </c>
      <c r="G162" s="718">
        <f>2500000*3%*D171</f>
        <v>142708.33333333331</v>
      </c>
      <c r="H162" s="719">
        <f>G162*F162</f>
        <v>142708.33333333331</v>
      </c>
      <c r="I162" s="1324" t="s">
        <v>510</v>
      </c>
      <c r="J162" s="1345">
        <v>1</v>
      </c>
      <c r="K162" s="1347">
        <f>J162*$O$118*D163</f>
        <v>4407864.708333334</v>
      </c>
      <c r="L162" s="1349">
        <f>J162*K162</f>
        <v>4407864.708333334</v>
      </c>
      <c r="M162" s="716" t="s">
        <v>490</v>
      </c>
      <c r="N162" s="720">
        <v>2</v>
      </c>
      <c r="O162" s="721">
        <v>14000</v>
      </c>
      <c r="P162" s="722">
        <f t="shared" ref="P162:P170" si="11">N162*O162</f>
        <v>28000</v>
      </c>
      <c r="Q162" s="482"/>
      <c r="R162" s="482"/>
      <c r="S162" s="483"/>
    </row>
    <row r="163" spans="2:19" s="60" customFormat="1" ht="48" customHeight="1" x14ac:dyDescent="0.3">
      <c r="B163" s="1161"/>
      <c r="C163" s="723">
        <f>R99+R100</f>
        <v>138</v>
      </c>
      <c r="D163" s="724">
        <f>C163/$L$118</f>
        <v>0.95833333333333337</v>
      </c>
      <c r="E163" s="725" t="s">
        <v>491</v>
      </c>
      <c r="F163" s="726">
        <v>30</v>
      </c>
      <c r="G163" s="727">
        <f>2500000*3%*D171</f>
        <v>142708.33333333331</v>
      </c>
      <c r="H163" s="728">
        <f>G163*F163</f>
        <v>4281249.9999999991</v>
      </c>
      <c r="I163" s="1325"/>
      <c r="J163" s="1346"/>
      <c r="K163" s="1348"/>
      <c r="L163" s="1331"/>
      <c r="M163" s="725" t="s">
        <v>492</v>
      </c>
      <c r="N163" s="729">
        <v>7</v>
      </c>
      <c r="O163" s="730">
        <v>3000</v>
      </c>
      <c r="P163" s="731">
        <f t="shared" si="11"/>
        <v>21000</v>
      </c>
      <c r="Q163" s="482"/>
      <c r="R163" s="482"/>
      <c r="S163" s="483"/>
    </row>
    <row r="164" spans="2:19" s="60" customFormat="1" ht="48" customHeight="1" x14ac:dyDescent="0.3">
      <c r="B164" s="1161"/>
      <c r="C164" s="1322" t="s">
        <v>72</v>
      </c>
      <c r="D164" s="1323"/>
      <c r="E164" s="725"/>
      <c r="F164" s="729"/>
      <c r="G164" s="732"/>
      <c r="H164" s="733"/>
      <c r="I164" s="1325" t="s">
        <v>500</v>
      </c>
      <c r="J164" s="1346">
        <v>1</v>
      </c>
      <c r="K164" s="1348">
        <f>J164*$O$118*D165</f>
        <v>766585.16666666663</v>
      </c>
      <c r="L164" s="1331">
        <f>J164*K164</f>
        <v>766585.16666666663</v>
      </c>
      <c r="M164" s="725" t="s">
        <v>522</v>
      </c>
      <c r="N164" s="729">
        <v>1</v>
      </c>
      <c r="O164" s="730">
        <v>2000</v>
      </c>
      <c r="P164" s="731">
        <f t="shared" si="11"/>
        <v>2000</v>
      </c>
      <c r="Q164" s="482"/>
      <c r="R164" s="482"/>
      <c r="S164" s="483"/>
    </row>
    <row r="165" spans="2:19" s="60" customFormat="1" ht="48" customHeight="1" x14ac:dyDescent="0.3">
      <c r="B165" s="1161"/>
      <c r="C165" s="723">
        <f>R98</f>
        <v>24</v>
      </c>
      <c r="D165" s="724">
        <f>C165/$L$118</f>
        <v>0.16666666666666666</v>
      </c>
      <c r="E165" s="725"/>
      <c r="F165" s="729"/>
      <c r="G165" s="732"/>
      <c r="H165" s="733"/>
      <c r="I165" s="1325"/>
      <c r="J165" s="1346"/>
      <c r="K165" s="1348"/>
      <c r="L165" s="1331"/>
      <c r="M165" s="725" t="s">
        <v>495</v>
      </c>
      <c r="N165" s="729">
        <v>30</v>
      </c>
      <c r="O165" s="730">
        <v>500</v>
      </c>
      <c r="P165" s="731">
        <f t="shared" si="11"/>
        <v>15000</v>
      </c>
      <c r="Q165" s="482"/>
      <c r="R165" s="482"/>
      <c r="S165" s="483"/>
    </row>
    <row r="166" spans="2:19" s="60" customFormat="1" ht="40.5" customHeight="1" x14ac:dyDescent="0.3">
      <c r="B166" s="1161"/>
      <c r="C166" s="1322" t="s">
        <v>523</v>
      </c>
      <c r="D166" s="1323"/>
      <c r="E166" s="725"/>
      <c r="F166" s="729"/>
      <c r="G166" s="732"/>
      <c r="H166" s="733"/>
      <c r="I166" s="1325" t="s">
        <v>524</v>
      </c>
      <c r="J166" s="1346">
        <v>1</v>
      </c>
      <c r="K166" s="1348">
        <f>J166*$O$118*D167</f>
        <v>1533170.3333333333</v>
      </c>
      <c r="L166" s="1331">
        <f t="shared" ref="L166" si="12">J166*K166</f>
        <v>1533170.3333333333</v>
      </c>
      <c r="M166" s="725" t="s">
        <v>493</v>
      </c>
      <c r="N166" s="729">
        <v>2</v>
      </c>
      <c r="O166" s="730">
        <v>4000</v>
      </c>
      <c r="P166" s="731">
        <f t="shared" si="11"/>
        <v>8000</v>
      </c>
      <c r="Q166" s="482"/>
      <c r="R166" s="482"/>
      <c r="S166" s="483"/>
    </row>
    <row r="167" spans="2:19" s="60" customFormat="1" ht="40.5" customHeight="1" x14ac:dyDescent="0.3">
      <c r="B167" s="1161"/>
      <c r="C167" s="723">
        <v>48</v>
      </c>
      <c r="D167" s="724">
        <f>C167/$L$118</f>
        <v>0.33333333333333331</v>
      </c>
      <c r="E167" s="725"/>
      <c r="F167" s="729"/>
      <c r="G167" s="732"/>
      <c r="H167" s="733"/>
      <c r="I167" s="1325"/>
      <c r="J167" s="1346"/>
      <c r="K167" s="1348"/>
      <c r="L167" s="1331"/>
      <c r="M167" s="725" t="s">
        <v>503</v>
      </c>
      <c r="N167" s="729">
        <v>10</v>
      </c>
      <c r="O167" s="730">
        <v>3000</v>
      </c>
      <c r="P167" s="731">
        <f t="shared" si="11"/>
        <v>30000</v>
      </c>
      <c r="Q167" s="482"/>
      <c r="R167" s="482"/>
      <c r="S167" s="483"/>
    </row>
    <row r="168" spans="2:19" s="60" customFormat="1" ht="40.5" customHeight="1" x14ac:dyDescent="0.3">
      <c r="B168" s="1161"/>
      <c r="C168" s="1322" t="s">
        <v>525</v>
      </c>
      <c r="D168" s="1323"/>
      <c r="E168" s="725"/>
      <c r="F168" s="729"/>
      <c r="G168" s="732"/>
      <c r="H168" s="733"/>
      <c r="I168" s="1325" t="s">
        <v>505</v>
      </c>
      <c r="J168" s="1346">
        <v>1</v>
      </c>
      <c r="K168" s="1348">
        <f>J168*$O$118*D169</f>
        <v>1839804.4000000001</v>
      </c>
      <c r="L168" s="1331">
        <f t="shared" ref="L168" si="13">J168*K168</f>
        <v>1839804.4000000001</v>
      </c>
      <c r="M168" s="725" t="s">
        <v>526</v>
      </c>
      <c r="N168" s="729">
        <v>20</v>
      </c>
      <c r="O168" s="730">
        <v>1300</v>
      </c>
      <c r="P168" s="731">
        <f t="shared" si="11"/>
        <v>26000</v>
      </c>
      <c r="Q168" s="482"/>
      <c r="R168" s="482"/>
      <c r="S168" s="483"/>
    </row>
    <row r="169" spans="2:19" s="60" customFormat="1" ht="40.5" customHeight="1" x14ac:dyDescent="0.3">
      <c r="B169" s="1161"/>
      <c r="C169" s="723">
        <f>Q105+Q106</f>
        <v>64</v>
      </c>
      <c r="D169" s="724">
        <f>C169/160</f>
        <v>0.4</v>
      </c>
      <c r="E169" s="725"/>
      <c r="F169" s="729"/>
      <c r="G169" s="732"/>
      <c r="H169" s="733"/>
      <c r="I169" s="1325"/>
      <c r="J169" s="1346"/>
      <c r="K169" s="1348"/>
      <c r="L169" s="1331"/>
      <c r="M169" s="725" t="s">
        <v>527</v>
      </c>
      <c r="N169" s="729">
        <v>1</v>
      </c>
      <c r="O169" s="730">
        <v>28000</v>
      </c>
      <c r="P169" s="731">
        <f t="shared" si="11"/>
        <v>28000</v>
      </c>
      <c r="Q169" s="482"/>
      <c r="R169" s="482"/>
      <c r="S169" s="483"/>
    </row>
    <row r="170" spans="2:19" s="60" customFormat="1" ht="24.75" customHeight="1" x14ac:dyDescent="0.3">
      <c r="B170" s="1161"/>
      <c r="C170" s="723"/>
      <c r="D170" s="724"/>
      <c r="E170" s="725"/>
      <c r="F170" s="729"/>
      <c r="G170" s="732"/>
      <c r="H170" s="733"/>
      <c r="I170" s="734"/>
      <c r="J170" s="729"/>
      <c r="K170" s="735"/>
      <c r="L170" s="736"/>
      <c r="M170" s="725" t="s">
        <v>528</v>
      </c>
      <c r="N170" s="729">
        <v>2</v>
      </c>
      <c r="O170" s="730">
        <v>14500</v>
      </c>
      <c r="P170" s="731">
        <f t="shared" si="11"/>
        <v>29000</v>
      </c>
      <c r="Q170" s="482"/>
      <c r="R170" s="482"/>
      <c r="S170" s="483"/>
    </row>
    <row r="171" spans="2:19" s="60" customFormat="1" ht="18.95" customHeight="1" thickBot="1" x14ac:dyDescent="0.35">
      <c r="B171" s="1162"/>
      <c r="C171" s="737">
        <f>SUM(C163:C170)</f>
        <v>274</v>
      </c>
      <c r="D171" s="738">
        <f t="shared" ref="D171" si="14">C171/$L$118</f>
        <v>1.9027777777777777</v>
      </c>
      <c r="E171" s="739"/>
      <c r="F171" s="740"/>
      <c r="G171" s="741"/>
      <c r="H171" s="742"/>
      <c r="I171" s="743"/>
      <c r="J171" s="740"/>
      <c r="K171" s="744"/>
      <c r="L171" s="745"/>
      <c r="M171" s="739"/>
      <c r="N171" s="740"/>
      <c r="O171" s="746"/>
      <c r="P171" s="747">
        <f>SUM(P162:P170)</f>
        <v>187000</v>
      </c>
      <c r="Q171" s="482"/>
      <c r="R171" s="482"/>
      <c r="S171" s="483"/>
    </row>
    <row r="172" spans="2:19" s="60" customFormat="1" ht="47.25" customHeight="1" x14ac:dyDescent="0.3">
      <c r="B172" s="1157" t="str">
        <f>C107</f>
        <v>AP06 - Cruzar información manual y sistematizada de los soportes e informes contables para tomar decisiones acertadas y realizar acciones de mejora en los procesos.</v>
      </c>
      <c r="C172" s="1356" t="s">
        <v>521</v>
      </c>
      <c r="D172" s="1357"/>
      <c r="E172" s="748" t="s">
        <v>488</v>
      </c>
      <c r="F172" s="749">
        <v>1</v>
      </c>
      <c r="G172" s="750">
        <f>2500000*3%*D181</f>
        <v>115625</v>
      </c>
      <c r="H172" s="751">
        <f>G172*F172</f>
        <v>115625</v>
      </c>
      <c r="I172" s="1358" t="s">
        <v>510</v>
      </c>
      <c r="J172" s="1359">
        <v>1</v>
      </c>
      <c r="K172" s="1360">
        <f>J172*$O$118*D173</f>
        <v>4791157.291666667</v>
      </c>
      <c r="L172" s="1361">
        <f>J172*K172</f>
        <v>4791157.291666667</v>
      </c>
      <c r="M172" s="748" t="s">
        <v>490</v>
      </c>
      <c r="N172" s="752">
        <v>3</v>
      </c>
      <c r="O172" s="753">
        <v>14000</v>
      </c>
      <c r="P172" s="754">
        <f t="shared" ref="P172:P178" si="15">N172*O172</f>
        <v>42000</v>
      </c>
      <c r="Q172" s="482"/>
      <c r="R172" s="482"/>
      <c r="S172" s="483"/>
    </row>
    <row r="173" spans="2:19" s="60" customFormat="1" ht="77.25" customHeight="1" x14ac:dyDescent="0.3">
      <c r="B173" s="1158"/>
      <c r="C173" s="755">
        <f>R107+R108</f>
        <v>150</v>
      </c>
      <c r="D173" s="756">
        <f>C173/$L$118</f>
        <v>1.0416666666666667</v>
      </c>
      <c r="E173" s="757" t="s">
        <v>491</v>
      </c>
      <c r="F173" s="758">
        <v>30</v>
      </c>
      <c r="G173" s="759">
        <f>2500000*3%*D181</f>
        <v>115625</v>
      </c>
      <c r="H173" s="760">
        <f>G173*F173</f>
        <v>3468750</v>
      </c>
      <c r="I173" s="1352"/>
      <c r="J173" s="1353"/>
      <c r="K173" s="1354"/>
      <c r="L173" s="1355"/>
      <c r="M173" s="757" t="s">
        <v>492</v>
      </c>
      <c r="N173" s="761">
        <v>7</v>
      </c>
      <c r="O173" s="762">
        <v>3000</v>
      </c>
      <c r="P173" s="763">
        <f t="shared" si="15"/>
        <v>21000</v>
      </c>
      <c r="Q173" s="482"/>
      <c r="R173" s="482"/>
      <c r="S173" s="483"/>
    </row>
    <row r="174" spans="2:19" s="60" customFormat="1" ht="18.95" customHeight="1" x14ac:dyDescent="0.3">
      <c r="B174" s="1158"/>
      <c r="C174" s="1350" t="s">
        <v>72</v>
      </c>
      <c r="D174" s="1351"/>
      <c r="E174" s="757"/>
      <c r="F174" s="761"/>
      <c r="G174" s="764"/>
      <c r="H174" s="765"/>
      <c r="I174" s="1352" t="s">
        <v>500</v>
      </c>
      <c r="J174" s="1353">
        <v>1</v>
      </c>
      <c r="K174" s="1354">
        <f>J174*$O$118*D175</f>
        <v>766585.16666666663</v>
      </c>
      <c r="L174" s="1355">
        <f>J174*K174</f>
        <v>766585.16666666663</v>
      </c>
      <c r="M174" s="757" t="s">
        <v>522</v>
      </c>
      <c r="N174" s="761">
        <v>1</v>
      </c>
      <c r="O174" s="762">
        <v>2000</v>
      </c>
      <c r="P174" s="763">
        <f t="shared" si="15"/>
        <v>2000</v>
      </c>
      <c r="Q174" s="482"/>
      <c r="R174" s="482"/>
      <c r="S174" s="483"/>
    </row>
    <row r="175" spans="2:19" s="60" customFormat="1" ht="25.5" customHeight="1" x14ac:dyDescent="0.3">
      <c r="B175" s="1158"/>
      <c r="C175" s="755">
        <f>R109</f>
        <v>24</v>
      </c>
      <c r="D175" s="756">
        <f>C175/$L$118</f>
        <v>0.16666666666666666</v>
      </c>
      <c r="E175" s="757"/>
      <c r="F175" s="761"/>
      <c r="G175" s="764"/>
      <c r="H175" s="765"/>
      <c r="I175" s="1352"/>
      <c r="J175" s="1353"/>
      <c r="K175" s="1354"/>
      <c r="L175" s="1355"/>
      <c r="M175" s="757" t="s">
        <v>495</v>
      </c>
      <c r="N175" s="761">
        <v>30</v>
      </c>
      <c r="O175" s="762">
        <v>500</v>
      </c>
      <c r="P175" s="763">
        <f t="shared" si="15"/>
        <v>15000</v>
      </c>
      <c r="Q175" s="482"/>
      <c r="R175" s="482"/>
      <c r="S175" s="483"/>
    </row>
    <row r="176" spans="2:19" s="60" customFormat="1" ht="18.95" customHeight="1" x14ac:dyDescent="0.3">
      <c r="B176" s="1158"/>
      <c r="C176" s="1350" t="s">
        <v>523</v>
      </c>
      <c r="D176" s="1351"/>
      <c r="E176" s="757"/>
      <c r="F176" s="761"/>
      <c r="G176" s="764"/>
      <c r="H176" s="765"/>
      <c r="I176" s="1352" t="s">
        <v>524</v>
      </c>
      <c r="J176" s="1353">
        <v>1</v>
      </c>
      <c r="K176" s="1354">
        <f>J176*$O$118*D177</f>
        <v>1533170.3333333333</v>
      </c>
      <c r="L176" s="1355">
        <f t="shared" ref="L176" si="16">J176*K176</f>
        <v>1533170.3333333333</v>
      </c>
      <c r="M176" s="757" t="s">
        <v>493</v>
      </c>
      <c r="N176" s="761">
        <v>2</v>
      </c>
      <c r="O176" s="762">
        <v>4000</v>
      </c>
      <c r="P176" s="763">
        <f t="shared" si="15"/>
        <v>8000</v>
      </c>
      <c r="Q176" s="482"/>
      <c r="R176" s="482"/>
      <c r="S176" s="483"/>
    </row>
    <row r="177" spans="2:19" s="60" customFormat="1" ht="44.25" customHeight="1" x14ac:dyDescent="0.3">
      <c r="B177" s="1158"/>
      <c r="C177" s="755">
        <v>48</v>
      </c>
      <c r="D177" s="756">
        <f>C177/$L$118</f>
        <v>0.33333333333333331</v>
      </c>
      <c r="E177" s="757"/>
      <c r="F177" s="761"/>
      <c r="G177" s="764"/>
      <c r="H177" s="765"/>
      <c r="I177" s="1352"/>
      <c r="J177" s="1353"/>
      <c r="K177" s="1354"/>
      <c r="L177" s="1355"/>
      <c r="M177" s="757" t="s">
        <v>503</v>
      </c>
      <c r="N177" s="761">
        <v>10</v>
      </c>
      <c r="O177" s="762">
        <v>3000</v>
      </c>
      <c r="P177" s="763">
        <f t="shared" si="15"/>
        <v>30000</v>
      </c>
      <c r="Q177" s="482"/>
      <c r="R177" s="482"/>
      <c r="S177" s="483"/>
    </row>
    <row r="178" spans="2:19" s="60" customFormat="1" ht="18.95" customHeight="1" x14ac:dyDescent="0.3">
      <c r="B178" s="1158"/>
      <c r="C178" s="1350"/>
      <c r="D178" s="1351"/>
      <c r="E178" s="757"/>
      <c r="F178" s="761"/>
      <c r="G178" s="764"/>
      <c r="H178" s="765"/>
      <c r="I178" s="1352" t="s">
        <v>505</v>
      </c>
      <c r="J178" s="1353">
        <v>1</v>
      </c>
      <c r="K178" s="1354">
        <f>J178*$O$118*D179</f>
        <v>0</v>
      </c>
      <c r="L178" s="1355">
        <f t="shared" ref="L178" si="17">J178*K178</f>
        <v>0</v>
      </c>
      <c r="M178" s="757" t="s">
        <v>529</v>
      </c>
      <c r="N178" s="761">
        <v>20</v>
      </c>
      <c r="O178" s="762">
        <v>900</v>
      </c>
      <c r="P178" s="763">
        <f t="shared" si="15"/>
        <v>18000</v>
      </c>
      <c r="Q178" s="482"/>
      <c r="R178" s="482"/>
      <c r="S178" s="483"/>
    </row>
    <row r="179" spans="2:19" s="60" customFormat="1" ht="18.95" customHeight="1" x14ac:dyDescent="0.3">
      <c r="B179" s="1158"/>
      <c r="C179" s="755"/>
      <c r="D179" s="756"/>
      <c r="E179" s="757"/>
      <c r="F179" s="761"/>
      <c r="G179" s="764"/>
      <c r="H179" s="765"/>
      <c r="I179" s="1352"/>
      <c r="J179" s="1353"/>
      <c r="K179" s="1354"/>
      <c r="L179" s="1355"/>
      <c r="M179" s="757"/>
      <c r="N179" s="761"/>
      <c r="O179" s="762"/>
      <c r="P179" s="763"/>
      <c r="Q179" s="482"/>
      <c r="R179" s="482"/>
      <c r="S179" s="483"/>
    </row>
    <row r="180" spans="2:19" s="60" customFormat="1" ht="18.95" customHeight="1" x14ac:dyDescent="0.3">
      <c r="B180" s="1158"/>
      <c r="C180" s="755"/>
      <c r="D180" s="756"/>
      <c r="E180" s="757"/>
      <c r="F180" s="761"/>
      <c r="G180" s="764"/>
      <c r="H180" s="765"/>
      <c r="I180" s="766"/>
      <c r="J180" s="761"/>
      <c r="K180" s="767"/>
      <c r="L180" s="768"/>
      <c r="M180" s="757"/>
      <c r="N180" s="761"/>
      <c r="O180" s="762"/>
      <c r="P180" s="763"/>
      <c r="Q180" s="482"/>
      <c r="R180" s="482"/>
      <c r="S180" s="483"/>
    </row>
    <row r="181" spans="2:19" s="60" customFormat="1" ht="18.95" customHeight="1" thickBot="1" x14ac:dyDescent="0.35">
      <c r="B181" s="1159"/>
      <c r="C181" s="574">
        <f>SUM(C173:C180)</f>
        <v>222</v>
      </c>
      <c r="D181" s="575">
        <f t="shared" ref="D181" si="18">C181/$L$118</f>
        <v>1.5416666666666667</v>
      </c>
      <c r="E181" s="769"/>
      <c r="F181" s="770"/>
      <c r="G181" s="771"/>
      <c r="H181" s="772"/>
      <c r="I181" s="773"/>
      <c r="J181" s="770"/>
      <c r="K181" s="774"/>
      <c r="L181" s="775"/>
      <c r="M181" s="769"/>
      <c r="N181" s="770"/>
      <c r="O181" s="776"/>
      <c r="P181" s="777"/>
      <c r="Q181" s="482"/>
      <c r="R181" s="482"/>
      <c r="S181" s="483"/>
    </row>
    <row r="182" spans="2:19" s="60" customFormat="1" ht="18.95" customHeight="1" x14ac:dyDescent="0.3">
      <c r="B182" s="938" t="str">
        <f>C113</f>
        <v>AP07 - Desarrollar la etapa práctica aplicando los conocimientos y habilidades adquiridos en la etapa lectiva.</v>
      </c>
      <c r="C182" s="939">
        <f>S113</f>
        <v>864</v>
      </c>
      <c r="D182" s="1138">
        <f>C182/$L$118</f>
        <v>6</v>
      </c>
      <c r="E182" s="778"/>
      <c r="F182" s="779"/>
      <c r="G182" s="780"/>
      <c r="H182" s="781"/>
      <c r="I182" s="1141" t="s">
        <v>530</v>
      </c>
      <c r="J182" s="1143">
        <v>1</v>
      </c>
      <c r="K182" s="1163">
        <f>240/160*O118</f>
        <v>6899266.5</v>
      </c>
      <c r="L182" s="1165">
        <f>J182*K182</f>
        <v>6899266.5</v>
      </c>
      <c r="M182" s="778"/>
      <c r="N182" s="779"/>
      <c r="O182" s="782"/>
      <c r="P182" s="783"/>
      <c r="Q182" s="482"/>
      <c r="R182" s="482"/>
      <c r="S182" s="483"/>
    </row>
    <row r="183" spans="2:19" s="60" customFormat="1" ht="18.75" customHeight="1" x14ac:dyDescent="0.3">
      <c r="B183" s="938"/>
      <c r="C183" s="940"/>
      <c r="D183" s="1139"/>
      <c r="E183" s="784"/>
      <c r="F183" s="785"/>
      <c r="G183" s="786"/>
      <c r="H183" s="787"/>
      <c r="I183" s="1141"/>
      <c r="J183" s="1143"/>
      <c r="K183" s="1163"/>
      <c r="L183" s="1166"/>
      <c r="M183" s="784"/>
      <c r="N183" s="785"/>
      <c r="O183" s="788"/>
      <c r="P183" s="789"/>
      <c r="Q183" s="482"/>
      <c r="R183" s="482"/>
      <c r="S183" s="483"/>
    </row>
    <row r="184" spans="2:19" s="60" customFormat="1" ht="18.95" customHeight="1" thickBot="1" x14ac:dyDescent="0.35">
      <c r="B184" s="938"/>
      <c r="C184" s="941"/>
      <c r="D184" s="1140"/>
      <c r="E184" s="790"/>
      <c r="F184" s="791"/>
      <c r="G184" s="792"/>
      <c r="H184" s="793"/>
      <c r="I184" s="1142"/>
      <c r="J184" s="1144"/>
      <c r="K184" s="1164"/>
      <c r="L184" s="1167"/>
      <c r="M184" s="790"/>
      <c r="N184" s="791"/>
      <c r="O184" s="794"/>
      <c r="P184" s="795"/>
      <c r="Q184" s="482"/>
      <c r="R184" s="482"/>
      <c r="S184" s="483"/>
    </row>
    <row r="185" spans="2:19" ht="38.25" customHeight="1" thickBot="1" x14ac:dyDescent="0.35">
      <c r="B185" s="796" t="s">
        <v>531</v>
      </c>
      <c r="C185" s="797">
        <f>SUM(C126+C131+C140+C151+C161+C171+C181+C182)</f>
        <v>2208</v>
      </c>
      <c r="D185" s="798">
        <v>24.67</v>
      </c>
      <c r="E185" s="799"/>
      <c r="F185" s="800"/>
      <c r="G185" s="801"/>
      <c r="H185" s="802">
        <f>SUM(H121:H184)</f>
        <v>15591250</v>
      </c>
      <c r="I185" s="803"/>
      <c r="J185" s="804"/>
      <c r="K185" s="805"/>
      <c r="L185" s="806">
        <f>SUM(L121:L182)</f>
        <v>56497326.783333331</v>
      </c>
      <c r="M185" s="800"/>
      <c r="N185" s="807"/>
      <c r="O185" s="808"/>
      <c r="P185" s="809">
        <f>SUM(P172:P184)</f>
        <v>136000</v>
      </c>
      <c r="Q185" s="482"/>
      <c r="R185" s="482"/>
      <c r="S185" s="483"/>
    </row>
    <row r="186" spans="2:19" ht="16.5" customHeight="1" thickBot="1" x14ac:dyDescent="0.35">
      <c r="B186" s="1172" t="s">
        <v>532</v>
      </c>
      <c r="C186" s="1172"/>
      <c r="D186" s="1172"/>
      <c r="E186" s="1172"/>
      <c r="F186" s="1172"/>
      <c r="G186" s="1172"/>
      <c r="H186" s="1172"/>
      <c r="I186" s="1172"/>
      <c r="J186" s="1172"/>
      <c r="K186" s="1172"/>
      <c r="L186" s="1172"/>
      <c r="M186" s="1172"/>
      <c r="N186" s="1172"/>
      <c r="O186" s="1172"/>
      <c r="P186" s="810">
        <v>0.03</v>
      </c>
      <c r="Q186" s="482"/>
      <c r="R186" s="482"/>
      <c r="S186" s="483"/>
    </row>
    <row r="187" spans="2:19" ht="21" thickBot="1" x14ac:dyDescent="0.35">
      <c r="B187" s="1145" t="s">
        <v>533</v>
      </c>
      <c r="C187" s="1146"/>
      <c r="D187" s="1146"/>
      <c r="E187" s="1146"/>
      <c r="F187" s="1146"/>
      <c r="G187" s="1146"/>
      <c r="H187" s="1146"/>
      <c r="I187" s="1146"/>
      <c r="J187" s="1146"/>
      <c r="K187" s="1146"/>
      <c r="L187" s="1146"/>
      <c r="M187" s="1146"/>
      <c r="N187" s="1146"/>
      <c r="O187" s="1146"/>
      <c r="P187" s="1147"/>
      <c r="Q187" s="482"/>
      <c r="R187" s="482"/>
      <c r="S187" s="483"/>
    </row>
    <row r="188" spans="2:19" ht="31.5" customHeight="1" thickBot="1" x14ac:dyDescent="0.35">
      <c r="B188" s="811"/>
      <c r="C188" s="812" t="s">
        <v>534</v>
      </c>
      <c r="D188" s="813" t="s">
        <v>535</v>
      </c>
      <c r="E188" s="814" t="s">
        <v>536</v>
      </c>
      <c r="F188" s="929" t="s">
        <v>537</v>
      </c>
      <c r="G188" s="930"/>
      <c r="H188" s="930"/>
      <c r="I188" s="930"/>
      <c r="J188" s="930"/>
      <c r="K188" s="930"/>
      <c r="L188" s="930"/>
      <c r="M188" s="930"/>
      <c r="N188" s="930"/>
      <c r="O188" s="930"/>
      <c r="P188" s="931"/>
      <c r="Q188" s="482"/>
      <c r="R188" s="482"/>
      <c r="S188" s="483"/>
    </row>
    <row r="189" spans="2:19" ht="20.25" x14ac:dyDescent="0.3">
      <c r="B189" s="815" t="s">
        <v>538</v>
      </c>
      <c r="C189" s="816">
        <v>1</v>
      </c>
      <c r="D189" s="817">
        <f>H185</f>
        <v>15591250</v>
      </c>
      <c r="E189" s="818">
        <f>D189</f>
        <v>15591250</v>
      </c>
      <c r="F189" s="935" t="s">
        <v>12</v>
      </c>
      <c r="G189" s="936"/>
      <c r="H189" s="936"/>
      <c r="I189" s="936"/>
      <c r="J189" s="936"/>
      <c r="K189" s="936"/>
      <c r="L189" s="936"/>
      <c r="M189" s="936"/>
      <c r="N189" s="936"/>
      <c r="O189" s="936"/>
      <c r="P189" s="937"/>
      <c r="Q189" s="482"/>
      <c r="R189" s="482"/>
      <c r="S189" s="483"/>
    </row>
    <row r="190" spans="2:19" ht="20.25" x14ac:dyDescent="0.3">
      <c r="B190" s="819" t="s">
        <v>539</v>
      </c>
      <c r="C190" s="820">
        <v>1</v>
      </c>
      <c r="D190" s="817">
        <f>P185</f>
        <v>136000</v>
      </c>
      <c r="E190" s="818">
        <f t="shared" ref="E190:E191" si="19">D190</f>
        <v>136000</v>
      </c>
      <c r="F190" s="935" t="s">
        <v>7</v>
      </c>
      <c r="G190" s="936"/>
      <c r="H190" s="936"/>
      <c r="I190" s="936"/>
      <c r="J190" s="936"/>
      <c r="K190" s="936"/>
      <c r="L190" s="936"/>
      <c r="M190" s="936"/>
      <c r="N190" s="936"/>
      <c r="O190" s="936"/>
      <c r="P190" s="937"/>
      <c r="Q190" s="482"/>
      <c r="R190" s="482"/>
      <c r="S190" s="483"/>
    </row>
    <row r="191" spans="2:19" ht="20.25" x14ac:dyDescent="0.3">
      <c r="B191" s="819" t="s">
        <v>540</v>
      </c>
      <c r="C191" s="820">
        <v>1</v>
      </c>
      <c r="D191" s="817">
        <f>L185</f>
        <v>56497326.783333331</v>
      </c>
      <c r="E191" s="818">
        <f t="shared" si="19"/>
        <v>56497326.783333331</v>
      </c>
      <c r="F191" s="935" t="s">
        <v>1</v>
      </c>
      <c r="G191" s="936"/>
      <c r="H191" s="936"/>
      <c r="I191" s="936"/>
      <c r="J191" s="936"/>
      <c r="K191" s="936"/>
      <c r="L191" s="936"/>
      <c r="M191" s="936"/>
      <c r="N191" s="936"/>
      <c r="O191" s="936"/>
      <c r="P191" s="937"/>
      <c r="Q191" s="482"/>
      <c r="R191" s="482"/>
      <c r="S191" s="483"/>
    </row>
    <row r="192" spans="2:19" ht="21" thickBot="1" x14ac:dyDescent="0.35">
      <c r="B192" s="821" t="s">
        <v>541</v>
      </c>
      <c r="C192" s="822"/>
      <c r="D192" s="822"/>
      <c r="E192" s="823">
        <f>SUM(E189:E191)</f>
        <v>72224576.783333331</v>
      </c>
      <c r="F192" s="1148"/>
      <c r="G192" s="1149"/>
      <c r="H192" s="1149"/>
      <c r="I192" s="1149"/>
      <c r="J192" s="1149"/>
      <c r="K192" s="1149"/>
      <c r="L192" s="1149"/>
      <c r="M192" s="1149"/>
      <c r="N192" s="1149"/>
      <c r="O192" s="1149"/>
      <c r="P192" s="1150"/>
      <c r="Q192" s="482"/>
      <c r="R192" s="482"/>
      <c r="S192" s="483"/>
    </row>
    <row r="193" spans="2:16" ht="14.25" thickBot="1" x14ac:dyDescent="0.3">
      <c r="B193" s="1168"/>
      <c r="C193" s="1168"/>
      <c r="D193" s="1168"/>
      <c r="E193" s="1168"/>
      <c r="F193" s="1168"/>
      <c r="G193" s="1168"/>
      <c r="H193" s="1168"/>
      <c r="I193" s="1168"/>
      <c r="J193" s="1168"/>
      <c r="K193" s="1168"/>
      <c r="L193" s="1168"/>
      <c r="M193" s="1168"/>
      <c r="N193" s="1168"/>
      <c r="O193" s="1168"/>
      <c r="P193" s="1168"/>
    </row>
    <row r="194" spans="2:16" ht="16.5" thickBot="1" x14ac:dyDescent="0.3">
      <c r="B194" s="1169" t="s">
        <v>542</v>
      </c>
      <c r="C194" s="1170"/>
      <c r="D194" s="1170"/>
      <c r="E194" s="1170"/>
      <c r="F194" s="1170"/>
      <c r="G194" s="1170"/>
      <c r="H194" s="1170"/>
      <c r="I194" s="1170"/>
      <c r="J194" s="1170"/>
      <c r="K194" s="1170"/>
      <c r="L194" s="1170"/>
      <c r="M194" s="1170"/>
      <c r="N194" s="1170"/>
      <c r="O194" s="1170"/>
      <c r="P194" s="1171"/>
    </row>
    <row r="195" spans="2:16" ht="15.75" customHeight="1" thickBot="1" x14ac:dyDescent="0.3">
      <c r="B195" s="932" t="s">
        <v>543</v>
      </c>
      <c r="C195" s="933"/>
      <c r="D195" s="934"/>
      <c r="E195" s="172" t="s">
        <v>544</v>
      </c>
      <c r="F195" s="942" t="s">
        <v>545</v>
      </c>
      <c r="G195" s="933"/>
      <c r="H195" s="933"/>
      <c r="I195" s="934"/>
      <c r="J195" s="944" t="s">
        <v>546</v>
      </c>
      <c r="K195" s="945"/>
      <c r="L195" s="945"/>
      <c r="M195" s="946"/>
      <c r="N195" s="942" t="s">
        <v>547</v>
      </c>
      <c r="O195" s="933"/>
      <c r="P195" s="943"/>
    </row>
    <row r="196" spans="2:16" ht="20.25" x14ac:dyDescent="0.25">
      <c r="B196" s="900" t="s">
        <v>668</v>
      </c>
      <c r="C196" s="901"/>
      <c r="D196" s="902"/>
      <c r="E196" s="243">
        <v>43483596</v>
      </c>
      <c r="F196" s="903" t="s">
        <v>549</v>
      </c>
      <c r="G196" s="904"/>
      <c r="H196" s="904"/>
      <c r="I196" s="905"/>
      <c r="J196" s="906" t="s">
        <v>550</v>
      </c>
      <c r="K196" s="907"/>
      <c r="L196" s="907"/>
      <c r="M196" s="908"/>
      <c r="N196" s="909" t="s">
        <v>551</v>
      </c>
      <c r="O196" s="910"/>
      <c r="P196" s="911"/>
    </row>
    <row r="197" spans="2:16" ht="20.25" x14ac:dyDescent="0.25">
      <c r="B197" s="918" t="s">
        <v>552</v>
      </c>
      <c r="C197" s="919"/>
      <c r="D197" s="919"/>
      <c r="E197" s="171"/>
      <c r="F197" s="1174" t="s">
        <v>549</v>
      </c>
      <c r="G197" s="920"/>
      <c r="H197" s="920"/>
      <c r="I197" s="920"/>
      <c r="J197" s="915" t="s">
        <v>550</v>
      </c>
      <c r="K197" s="915"/>
      <c r="L197" s="915"/>
      <c r="M197" s="915"/>
      <c r="N197" s="916" t="s">
        <v>551</v>
      </c>
      <c r="O197" s="916"/>
      <c r="P197" s="917"/>
    </row>
    <row r="198" spans="2:16" ht="20.25" x14ac:dyDescent="0.25">
      <c r="B198" s="912"/>
      <c r="C198" s="913"/>
      <c r="D198" s="914"/>
      <c r="E198" s="171"/>
      <c r="F198" s="1151" t="s">
        <v>553</v>
      </c>
      <c r="G198" s="1152"/>
      <c r="H198" s="1152"/>
      <c r="I198" s="1153"/>
      <c r="J198" s="915" t="s">
        <v>550</v>
      </c>
      <c r="K198" s="915"/>
      <c r="L198" s="915"/>
      <c r="M198" s="915"/>
      <c r="N198" s="916" t="s">
        <v>551</v>
      </c>
      <c r="O198" s="916"/>
      <c r="P198" s="917"/>
    </row>
    <row r="199" spans="2:16" ht="20.25" x14ac:dyDescent="0.25">
      <c r="B199" s="918"/>
      <c r="C199" s="919"/>
      <c r="D199" s="919"/>
      <c r="E199" s="171"/>
      <c r="F199" s="920" t="s">
        <v>646</v>
      </c>
      <c r="G199" s="920"/>
      <c r="H199" s="920"/>
      <c r="I199" s="920"/>
      <c r="J199" s="915" t="s">
        <v>550</v>
      </c>
      <c r="K199" s="915"/>
      <c r="L199" s="915"/>
      <c r="M199" s="915"/>
      <c r="N199" s="916" t="s">
        <v>551</v>
      </c>
      <c r="O199" s="916"/>
      <c r="P199" s="917"/>
    </row>
    <row r="200" spans="2:16" ht="20.25" x14ac:dyDescent="0.25">
      <c r="B200" s="893"/>
      <c r="C200" s="894"/>
      <c r="D200" s="894"/>
      <c r="E200" s="158"/>
      <c r="F200" s="896" t="s">
        <v>647</v>
      </c>
      <c r="G200" s="896"/>
      <c r="H200" s="896"/>
      <c r="I200" s="896"/>
      <c r="J200" s="897" t="s">
        <v>550</v>
      </c>
      <c r="K200" s="897"/>
      <c r="L200" s="897"/>
      <c r="M200" s="897"/>
      <c r="N200" s="898" t="s">
        <v>551</v>
      </c>
      <c r="O200" s="898"/>
      <c r="P200" s="899"/>
    </row>
    <row r="201" spans="2:16" ht="20.25" x14ac:dyDescent="0.25">
      <c r="B201" s="893"/>
      <c r="C201" s="894"/>
      <c r="D201" s="894"/>
      <c r="E201" s="158"/>
      <c r="F201" s="896" t="s">
        <v>648</v>
      </c>
      <c r="G201" s="896"/>
      <c r="H201" s="896"/>
      <c r="I201" s="896"/>
      <c r="J201" s="897" t="s">
        <v>550</v>
      </c>
      <c r="K201" s="897"/>
      <c r="L201" s="897"/>
      <c r="M201" s="897"/>
      <c r="N201" s="898" t="s">
        <v>551</v>
      </c>
      <c r="O201" s="898"/>
      <c r="P201" s="899"/>
    </row>
    <row r="202" spans="2:16" ht="20.25" x14ac:dyDescent="0.25">
      <c r="B202" s="912"/>
      <c r="C202" s="913"/>
      <c r="D202" s="914"/>
      <c r="E202" s="171"/>
      <c r="F202" s="896" t="s">
        <v>649</v>
      </c>
      <c r="G202" s="896"/>
      <c r="H202" s="896"/>
      <c r="I202" s="896"/>
      <c r="J202" s="915" t="s">
        <v>550</v>
      </c>
      <c r="K202" s="915"/>
      <c r="L202" s="915"/>
      <c r="M202" s="915"/>
      <c r="N202" s="916" t="s">
        <v>551</v>
      </c>
      <c r="O202" s="916"/>
      <c r="P202" s="917"/>
    </row>
    <row r="203" spans="2:16" ht="20.25" x14ac:dyDescent="0.25">
      <c r="B203" s="918"/>
      <c r="C203" s="919"/>
      <c r="D203" s="919"/>
      <c r="E203" s="171"/>
      <c r="F203" s="920" t="s">
        <v>650</v>
      </c>
      <c r="G203" s="920"/>
      <c r="H203" s="920"/>
      <c r="I203" s="920"/>
      <c r="J203" s="915" t="s">
        <v>550</v>
      </c>
      <c r="K203" s="915"/>
      <c r="L203" s="915"/>
      <c r="M203" s="915"/>
      <c r="N203" s="916" t="s">
        <v>551</v>
      </c>
      <c r="O203" s="916"/>
      <c r="P203" s="917"/>
    </row>
    <row r="204" spans="2:16" ht="20.25" x14ac:dyDescent="0.25">
      <c r="B204" s="893"/>
      <c r="C204" s="894"/>
      <c r="D204" s="894"/>
      <c r="E204" s="157"/>
      <c r="F204" s="896" t="s">
        <v>651</v>
      </c>
      <c r="G204" s="896"/>
      <c r="H204" s="896"/>
      <c r="I204" s="896"/>
      <c r="J204" s="897" t="s">
        <v>550</v>
      </c>
      <c r="K204" s="897"/>
      <c r="L204" s="897"/>
      <c r="M204" s="897"/>
      <c r="N204" s="898" t="s">
        <v>551</v>
      </c>
      <c r="O204" s="898"/>
      <c r="P204" s="899"/>
    </row>
    <row r="205" spans="2:16" ht="20.25" x14ac:dyDescent="0.25">
      <c r="B205" s="893"/>
      <c r="C205" s="894"/>
      <c r="D205" s="894"/>
      <c r="E205" s="157"/>
      <c r="F205" s="896" t="s">
        <v>652</v>
      </c>
      <c r="G205" s="896"/>
      <c r="H205" s="896"/>
      <c r="I205" s="896"/>
      <c r="J205" s="897" t="s">
        <v>550</v>
      </c>
      <c r="K205" s="897"/>
      <c r="L205" s="897"/>
      <c r="M205" s="897"/>
      <c r="N205" s="898" t="s">
        <v>551</v>
      </c>
      <c r="O205" s="898"/>
      <c r="P205" s="899"/>
    </row>
    <row r="206" spans="2:16" ht="20.25" x14ac:dyDescent="0.25">
      <c r="B206" s="918"/>
      <c r="C206" s="919"/>
      <c r="D206" s="919"/>
      <c r="E206" s="170"/>
      <c r="F206" s="920" t="s">
        <v>653</v>
      </c>
      <c r="G206" s="920"/>
      <c r="H206" s="920"/>
      <c r="I206" s="920"/>
      <c r="J206" s="915" t="s">
        <v>550</v>
      </c>
      <c r="K206" s="915"/>
      <c r="L206" s="915"/>
      <c r="M206" s="915"/>
      <c r="N206" s="916" t="s">
        <v>551</v>
      </c>
      <c r="O206" s="916"/>
      <c r="P206" s="917"/>
    </row>
    <row r="207" spans="2:16" ht="20.25" x14ac:dyDescent="0.25">
      <c r="B207" s="893"/>
      <c r="C207" s="894"/>
      <c r="D207" s="894"/>
      <c r="E207" s="158"/>
      <c r="F207" s="896" t="s">
        <v>654</v>
      </c>
      <c r="G207" s="896"/>
      <c r="H207" s="896"/>
      <c r="I207" s="896"/>
      <c r="J207" s="897" t="s">
        <v>550</v>
      </c>
      <c r="K207" s="897"/>
      <c r="L207" s="897"/>
      <c r="M207" s="897"/>
      <c r="N207" s="898" t="s">
        <v>551</v>
      </c>
      <c r="O207" s="898"/>
      <c r="P207" s="899"/>
    </row>
    <row r="208" spans="2:16" ht="20.25" x14ac:dyDescent="0.25">
      <c r="B208" s="893"/>
      <c r="C208" s="894"/>
      <c r="D208" s="894"/>
      <c r="E208" s="158"/>
      <c r="F208" s="895" t="s">
        <v>655</v>
      </c>
      <c r="G208" s="896"/>
      <c r="H208" s="896"/>
      <c r="I208" s="896"/>
      <c r="J208" s="897" t="s">
        <v>550</v>
      </c>
      <c r="K208" s="897"/>
      <c r="L208" s="897"/>
      <c r="M208" s="897"/>
      <c r="N208" s="898" t="s">
        <v>551</v>
      </c>
      <c r="O208" s="898"/>
      <c r="P208" s="899"/>
    </row>
    <row r="209" spans="2:16" ht="20.25" x14ac:dyDescent="0.25">
      <c r="B209" s="893"/>
      <c r="C209" s="894"/>
      <c r="D209" s="894"/>
      <c r="E209" s="157"/>
      <c r="F209" s="896" t="s">
        <v>656</v>
      </c>
      <c r="G209" s="896"/>
      <c r="H209" s="896"/>
      <c r="I209" s="896"/>
      <c r="J209" s="897" t="s">
        <v>550</v>
      </c>
      <c r="K209" s="897"/>
      <c r="L209" s="897"/>
      <c r="M209" s="897"/>
      <c r="N209" s="898" t="s">
        <v>551</v>
      </c>
      <c r="O209" s="898"/>
      <c r="P209" s="899"/>
    </row>
    <row r="210" spans="2:16" ht="17.25" thickBot="1" x14ac:dyDescent="0.3">
      <c r="B210" s="1136"/>
      <c r="C210" s="1137"/>
      <c r="D210" s="1137"/>
      <c r="E210" s="159"/>
      <c r="F210" s="1173"/>
      <c r="G210" s="1173"/>
      <c r="H210" s="1173"/>
      <c r="I210" s="1173"/>
      <c r="J210" s="1175"/>
      <c r="K210" s="1175"/>
      <c r="L210" s="1175"/>
      <c r="M210" s="1175"/>
      <c r="N210" s="1176"/>
      <c r="O210" s="1176"/>
      <c r="P210" s="1177"/>
    </row>
  </sheetData>
  <mergeCells count="530">
    <mergeCell ref="R74:R75"/>
    <mergeCell ref="R76:R79"/>
    <mergeCell ref="L108:P108"/>
    <mergeCell ref="C80:E90"/>
    <mergeCell ref="L92:P92"/>
    <mergeCell ref="Q86:Q89"/>
    <mergeCell ref="Q93:Q96"/>
    <mergeCell ref="Q99:Q100"/>
    <mergeCell ref="Q107:Q108"/>
    <mergeCell ref="C91:E97"/>
    <mergeCell ref="C69:E79"/>
    <mergeCell ref="G97:J97"/>
    <mergeCell ref="L97:P97"/>
    <mergeCell ref="Q76:Q79"/>
    <mergeCell ref="L77:P77"/>
    <mergeCell ref="L78:P78"/>
    <mergeCell ref="L79:P79"/>
    <mergeCell ref="C98:E106"/>
    <mergeCell ref="G106:J106"/>
    <mergeCell ref="R101:R104"/>
    <mergeCell ref="R105:R106"/>
    <mergeCell ref="K86:K89"/>
    <mergeCell ref="G86:J86"/>
    <mergeCell ref="S98:S106"/>
    <mergeCell ref="L147:L148"/>
    <mergeCell ref="K149:K150"/>
    <mergeCell ref="L149:L150"/>
    <mergeCell ref="J149:J150"/>
    <mergeCell ref="J141:J142"/>
    <mergeCell ref="K141:K142"/>
    <mergeCell ref="L141:L142"/>
    <mergeCell ref="J143:J144"/>
    <mergeCell ref="L136:L137"/>
    <mergeCell ref="J138:J139"/>
    <mergeCell ref="K138:K139"/>
    <mergeCell ref="L138:L139"/>
    <mergeCell ref="K127:K128"/>
    <mergeCell ref="L127:L128"/>
    <mergeCell ref="K129:K130"/>
    <mergeCell ref="L129:L130"/>
    <mergeCell ref="Q110:Q112"/>
    <mergeCell ref="G109:J109"/>
    <mergeCell ref="G110:J110"/>
    <mergeCell ref="G111:J111"/>
    <mergeCell ref="L105:P105"/>
    <mergeCell ref="L106:P106"/>
    <mergeCell ref="K105:K106"/>
    <mergeCell ref="R60:R63"/>
    <mergeCell ref="R65:R68"/>
    <mergeCell ref="G74:J74"/>
    <mergeCell ref="G75:J75"/>
    <mergeCell ref="G76:J76"/>
    <mergeCell ref="G77:J77"/>
    <mergeCell ref="G78:J78"/>
    <mergeCell ref="G79:J79"/>
    <mergeCell ref="R82:R85"/>
    <mergeCell ref="Q65:Q68"/>
    <mergeCell ref="Q70:Q73"/>
    <mergeCell ref="Q82:Q85"/>
    <mergeCell ref="Q60:Q63"/>
    <mergeCell ref="L72:P72"/>
    <mergeCell ref="G71:J71"/>
    <mergeCell ref="K74:K75"/>
    <mergeCell ref="L67:P67"/>
    <mergeCell ref="L68:P68"/>
    <mergeCell ref="K82:K85"/>
    <mergeCell ref="L75:P75"/>
    <mergeCell ref="G72:J72"/>
    <mergeCell ref="G73:J73"/>
    <mergeCell ref="L71:P71"/>
    <mergeCell ref="R70:R73"/>
    <mergeCell ref="J168:J169"/>
    <mergeCell ref="K168:K169"/>
    <mergeCell ref="L168:L169"/>
    <mergeCell ref="J166:J167"/>
    <mergeCell ref="K166:K167"/>
    <mergeCell ref="L166:L167"/>
    <mergeCell ref="J164:J165"/>
    <mergeCell ref="K164:K165"/>
    <mergeCell ref="J134:J135"/>
    <mergeCell ref="K134:K135"/>
    <mergeCell ref="L134:L135"/>
    <mergeCell ref="J152:J153"/>
    <mergeCell ref="K152:K153"/>
    <mergeCell ref="L152:L153"/>
    <mergeCell ref="J154:J155"/>
    <mergeCell ref="K154:K155"/>
    <mergeCell ref="L154:L155"/>
    <mergeCell ref="K143:K144"/>
    <mergeCell ref="L143:L144"/>
    <mergeCell ref="J145:J146"/>
    <mergeCell ref="K145:K146"/>
    <mergeCell ref="L145:L146"/>
    <mergeCell ref="J136:J137"/>
    <mergeCell ref="K136:K137"/>
    <mergeCell ref="K178:K179"/>
    <mergeCell ref="L178:L179"/>
    <mergeCell ref="C172:D172"/>
    <mergeCell ref="I172:I173"/>
    <mergeCell ref="J172:J173"/>
    <mergeCell ref="K172:K173"/>
    <mergeCell ref="L172:L173"/>
    <mergeCell ref="C174:D174"/>
    <mergeCell ref="I174:I175"/>
    <mergeCell ref="J174:J175"/>
    <mergeCell ref="K174:K175"/>
    <mergeCell ref="L174:L175"/>
    <mergeCell ref="I141:I142"/>
    <mergeCell ref="L164:L165"/>
    <mergeCell ref="C152:D152"/>
    <mergeCell ref="I152:I153"/>
    <mergeCell ref="C154:D154"/>
    <mergeCell ref="C156:D156"/>
    <mergeCell ref="I154:I155"/>
    <mergeCell ref="C162:D162"/>
    <mergeCell ref="C164:D164"/>
    <mergeCell ref="J156:J157"/>
    <mergeCell ref="K156:K157"/>
    <mergeCell ref="L156:L157"/>
    <mergeCell ref="J162:J163"/>
    <mergeCell ref="K162:K163"/>
    <mergeCell ref="L162:L163"/>
    <mergeCell ref="G93:J93"/>
    <mergeCell ref="G83:J83"/>
    <mergeCell ref="L83:P83"/>
    <mergeCell ref="G87:J87"/>
    <mergeCell ref="G88:J88"/>
    <mergeCell ref="G89:J89"/>
    <mergeCell ref="G81:J81"/>
    <mergeCell ref="K76:K79"/>
    <mergeCell ref="L76:P76"/>
    <mergeCell ref="G85:J85"/>
    <mergeCell ref="G80:J80"/>
    <mergeCell ref="L85:P85"/>
    <mergeCell ref="L87:P87"/>
    <mergeCell ref="L84:P84"/>
    <mergeCell ref="B142:B151"/>
    <mergeCell ref="B121:B125"/>
    <mergeCell ref="B132:B140"/>
    <mergeCell ref="G137:G139"/>
    <mergeCell ref="H137:H139"/>
    <mergeCell ref="B127:B131"/>
    <mergeCell ref="C121:C125"/>
    <mergeCell ref="D121:D125"/>
    <mergeCell ref="K110:K112"/>
    <mergeCell ref="I134:I135"/>
    <mergeCell ref="I132:I133"/>
    <mergeCell ref="I136:I137"/>
    <mergeCell ref="I138:I139"/>
    <mergeCell ref="I143:I144"/>
    <mergeCell ref="I145:I146"/>
    <mergeCell ref="I147:I148"/>
    <mergeCell ref="I149:I150"/>
    <mergeCell ref="J147:J148"/>
    <mergeCell ref="K147:K148"/>
    <mergeCell ref="C141:D141"/>
    <mergeCell ref="C143:D143"/>
    <mergeCell ref="C145:D145"/>
    <mergeCell ref="C147:D147"/>
    <mergeCell ref="C149:D149"/>
    <mergeCell ref="G64:J64"/>
    <mergeCell ref="M119:P119"/>
    <mergeCell ref="L107:P107"/>
    <mergeCell ref="C107:E112"/>
    <mergeCell ref="B114:D114"/>
    <mergeCell ref="I119:L119"/>
    <mergeCell ref="L113:P113"/>
    <mergeCell ref="G113:J113"/>
    <mergeCell ref="G107:J107"/>
    <mergeCell ref="B107:B113"/>
    <mergeCell ref="L115:P115"/>
    <mergeCell ref="B116:P116"/>
    <mergeCell ref="B117:P117"/>
    <mergeCell ref="B119:B120"/>
    <mergeCell ref="C119:C120"/>
    <mergeCell ref="D119:D120"/>
    <mergeCell ref="E119:H119"/>
    <mergeCell ref="L101:P101"/>
    <mergeCell ref="L99:P99"/>
    <mergeCell ref="L100:P100"/>
    <mergeCell ref="K99:K100"/>
    <mergeCell ref="G112:J112"/>
    <mergeCell ref="K93:K96"/>
    <mergeCell ref="L80:P80"/>
    <mergeCell ref="AK58:AK59"/>
    <mergeCell ref="B45:P45"/>
    <mergeCell ref="B118:K118"/>
    <mergeCell ref="M118:N118"/>
    <mergeCell ref="O118:P118"/>
    <mergeCell ref="E137:E139"/>
    <mergeCell ref="F137:F139"/>
    <mergeCell ref="C113:E113"/>
    <mergeCell ref="B115:D115"/>
    <mergeCell ref="F115:K115"/>
    <mergeCell ref="L98:P98"/>
    <mergeCell ref="B91:B105"/>
    <mergeCell ref="L81:P81"/>
    <mergeCell ref="K70:K73"/>
    <mergeCell ref="C64:E68"/>
    <mergeCell ref="L74:P74"/>
    <mergeCell ref="G96:J96"/>
    <mergeCell ref="L96:P96"/>
    <mergeCell ref="G102:J102"/>
    <mergeCell ref="G103:J103"/>
    <mergeCell ref="G101:J101"/>
    <mergeCell ref="L95:P95"/>
    <mergeCell ref="L90:P90"/>
    <mergeCell ref="B80:B90"/>
    <mergeCell ref="S69:S79"/>
    <mergeCell ref="AU58:AU59"/>
    <mergeCell ref="AN58:AN59"/>
    <mergeCell ref="AR114:AR115"/>
    <mergeCell ref="AO58:AO59"/>
    <mergeCell ref="AP58:AP59"/>
    <mergeCell ref="Q114:S114"/>
    <mergeCell ref="AN114:AN115"/>
    <mergeCell ref="AP114:AP115"/>
    <mergeCell ref="AQ114:AQ115"/>
    <mergeCell ref="AI114:AI115"/>
    <mergeCell ref="AJ114:AJ115"/>
    <mergeCell ref="AK114:AK115"/>
    <mergeCell ref="AL114:AL115"/>
    <mergeCell ref="AM114:AM115"/>
    <mergeCell ref="AQ58:AQ59"/>
    <mergeCell ref="AR58:AR59"/>
    <mergeCell ref="AM58:AM59"/>
    <mergeCell ref="U58:U59"/>
    <mergeCell ref="V58:V59"/>
    <mergeCell ref="AS58:AS59"/>
    <mergeCell ref="AT58:AT59"/>
    <mergeCell ref="AS114:AS115"/>
    <mergeCell ref="AT114:AT115"/>
    <mergeCell ref="AD58:AD59"/>
    <mergeCell ref="AE58:AE59"/>
    <mergeCell ref="AF58:AF59"/>
    <mergeCell ref="AG58:AG59"/>
    <mergeCell ref="AH58:AH59"/>
    <mergeCell ref="AI58:AI59"/>
    <mergeCell ref="AJ58:AJ59"/>
    <mergeCell ref="S64:S68"/>
    <mergeCell ref="S60:S63"/>
    <mergeCell ref="E15:E17"/>
    <mergeCell ref="B15:D17"/>
    <mergeCell ref="E10:P10"/>
    <mergeCell ref="E11:P11"/>
    <mergeCell ref="E12:P12"/>
    <mergeCell ref="E13:P13"/>
    <mergeCell ref="E14:P14"/>
    <mergeCell ref="B10:D10"/>
    <mergeCell ref="B11:D11"/>
    <mergeCell ref="B12:D12"/>
    <mergeCell ref="B13:D13"/>
    <mergeCell ref="B14:D14"/>
    <mergeCell ref="F15:G17"/>
    <mergeCell ref="H15:M15"/>
    <mergeCell ref="H16:M16"/>
    <mergeCell ref="H17:M17"/>
    <mergeCell ref="N15:P15"/>
    <mergeCell ref="N16:P16"/>
    <mergeCell ref="N17:P17"/>
    <mergeCell ref="J210:M210"/>
    <mergeCell ref="J201:M201"/>
    <mergeCell ref="J197:M197"/>
    <mergeCell ref="N210:P210"/>
    <mergeCell ref="N201:P201"/>
    <mergeCell ref="N197:P197"/>
    <mergeCell ref="F204:I204"/>
    <mergeCell ref="F209:I209"/>
    <mergeCell ref="J204:M204"/>
    <mergeCell ref="B152:B161"/>
    <mergeCell ref="B172:B181"/>
    <mergeCell ref="B162:B171"/>
    <mergeCell ref="K182:K184"/>
    <mergeCell ref="L182:L184"/>
    <mergeCell ref="F189:P189"/>
    <mergeCell ref="B193:P193"/>
    <mergeCell ref="B194:P194"/>
    <mergeCell ref="F195:I195"/>
    <mergeCell ref="B186:O186"/>
    <mergeCell ref="C168:D168"/>
    <mergeCell ref="I162:I163"/>
    <mergeCell ref="I164:I165"/>
    <mergeCell ref="I168:I169"/>
    <mergeCell ref="I166:I167"/>
    <mergeCell ref="C166:D166"/>
    <mergeCell ref="C176:D176"/>
    <mergeCell ref="I176:I177"/>
    <mergeCell ref="J176:J177"/>
    <mergeCell ref="K176:K177"/>
    <mergeCell ref="L176:L177"/>
    <mergeCell ref="C178:D178"/>
    <mergeCell ref="I178:I179"/>
    <mergeCell ref="J178:J179"/>
    <mergeCell ref="B210:D210"/>
    <mergeCell ref="B201:D201"/>
    <mergeCell ref="B197:D197"/>
    <mergeCell ref="D182:D184"/>
    <mergeCell ref="I182:I184"/>
    <mergeCell ref="J182:J184"/>
    <mergeCell ref="J209:M209"/>
    <mergeCell ref="N204:P204"/>
    <mergeCell ref="N209:P209"/>
    <mergeCell ref="B187:P187"/>
    <mergeCell ref="F190:P190"/>
    <mergeCell ref="F192:P192"/>
    <mergeCell ref="B209:D209"/>
    <mergeCell ref="B206:D206"/>
    <mergeCell ref="F198:I198"/>
    <mergeCell ref="B198:D198"/>
    <mergeCell ref="J198:M198"/>
    <mergeCell ref="N198:P198"/>
    <mergeCell ref="B204:D204"/>
    <mergeCell ref="F210:I210"/>
    <mergeCell ref="J206:M206"/>
    <mergeCell ref="N206:P206"/>
    <mergeCell ref="F201:I201"/>
    <mergeCell ref="F197:I197"/>
    <mergeCell ref="U57:AU57"/>
    <mergeCell ref="AU114:AU115"/>
    <mergeCell ref="U114:U115"/>
    <mergeCell ref="V114:V115"/>
    <mergeCell ref="W114:W115"/>
    <mergeCell ref="X114:X115"/>
    <mergeCell ref="Y114:Y115"/>
    <mergeCell ref="Z114:Z115"/>
    <mergeCell ref="AA114:AA115"/>
    <mergeCell ref="AB114:AB115"/>
    <mergeCell ref="AC114:AC115"/>
    <mergeCell ref="AD114:AD115"/>
    <mergeCell ref="AE114:AE115"/>
    <mergeCell ref="AF114:AF115"/>
    <mergeCell ref="AG114:AG115"/>
    <mergeCell ref="AH114:AH115"/>
    <mergeCell ref="AL58:AL59"/>
    <mergeCell ref="W58:W59"/>
    <mergeCell ref="X58:X59"/>
    <mergeCell ref="Y58:Y59"/>
    <mergeCell ref="Z58:Z59"/>
    <mergeCell ref="AA58:AA59"/>
    <mergeCell ref="AB58:AB59"/>
    <mergeCell ref="AC58:AC59"/>
    <mergeCell ref="B55:M55"/>
    <mergeCell ref="K60:K63"/>
    <mergeCell ref="L60:P60"/>
    <mergeCell ref="L61:P61"/>
    <mergeCell ref="L62:P62"/>
    <mergeCell ref="G60:J60"/>
    <mergeCell ref="G61:J61"/>
    <mergeCell ref="G62:J62"/>
    <mergeCell ref="C60:E63"/>
    <mergeCell ref="L63:P63"/>
    <mergeCell ref="G63:J63"/>
    <mergeCell ref="B60:B73"/>
    <mergeCell ref="G66:J66"/>
    <mergeCell ref="G67:J67"/>
    <mergeCell ref="G68:J68"/>
    <mergeCell ref="K65:K68"/>
    <mergeCell ref="G65:J65"/>
    <mergeCell ref="L69:P69"/>
    <mergeCell ref="L65:P65"/>
    <mergeCell ref="L64:P64"/>
    <mergeCell ref="G69:J69"/>
    <mergeCell ref="G70:J70"/>
    <mergeCell ref="L70:P70"/>
    <mergeCell ref="L66:P66"/>
    <mergeCell ref="B27:P27"/>
    <mergeCell ref="B22:P22"/>
    <mergeCell ref="B23:P23"/>
    <mergeCell ref="B24:P24"/>
    <mergeCell ref="E36:P36"/>
    <mergeCell ref="B32:C32"/>
    <mergeCell ref="D32:P32"/>
    <mergeCell ref="C33:D33"/>
    <mergeCell ref="C36:D36"/>
    <mergeCell ref="B25:P25"/>
    <mergeCell ref="B26:P26"/>
    <mergeCell ref="B28:P28"/>
    <mergeCell ref="C34:D34"/>
    <mergeCell ref="C35:D35"/>
    <mergeCell ref="B31:P31"/>
    <mergeCell ref="E34:P34"/>
    <mergeCell ref="E35:P35"/>
    <mergeCell ref="B33:B36"/>
    <mergeCell ref="E33:P33"/>
    <mergeCell ref="B29:P29"/>
    <mergeCell ref="B30:P30"/>
    <mergeCell ref="B51:M51"/>
    <mergeCell ref="B52:M52"/>
    <mergeCell ref="B53:P53"/>
    <mergeCell ref="B54:M54"/>
    <mergeCell ref="B37:P37"/>
    <mergeCell ref="B2:B4"/>
    <mergeCell ref="B5:P5"/>
    <mergeCell ref="O7:P7"/>
    <mergeCell ref="B8:P8"/>
    <mergeCell ref="L9:P9"/>
    <mergeCell ref="B7:C7"/>
    <mergeCell ref="E7:G7"/>
    <mergeCell ref="B9:D9"/>
    <mergeCell ref="J9:K9"/>
    <mergeCell ref="E9:I9"/>
    <mergeCell ref="M7:N7"/>
    <mergeCell ref="I7:K7"/>
    <mergeCell ref="B6:P6"/>
    <mergeCell ref="C2:N4"/>
    <mergeCell ref="O2:P4"/>
    <mergeCell ref="B18:P18"/>
    <mergeCell ref="B19:P19"/>
    <mergeCell ref="B20:P20"/>
    <mergeCell ref="B21:P21"/>
    <mergeCell ref="I127:I128"/>
    <mergeCell ref="I129:I130"/>
    <mergeCell ref="J127:J128"/>
    <mergeCell ref="J129:J130"/>
    <mergeCell ref="B40:P40"/>
    <mergeCell ref="L73:P73"/>
    <mergeCell ref="B48:M48"/>
    <mergeCell ref="B38:P38"/>
    <mergeCell ref="B39:P39"/>
    <mergeCell ref="B41:P41"/>
    <mergeCell ref="B47:P47"/>
    <mergeCell ref="B42:P42"/>
    <mergeCell ref="B43:P43"/>
    <mergeCell ref="B46:P46"/>
    <mergeCell ref="B44:P44"/>
    <mergeCell ref="G59:J59"/>
    <mergeCell ref="B57:P57"/>
    <mergeCell ref="B58:B59"/>
    <mergeCell ref="C58:E59"/>
    <mergeCell ref="F58:J58"/>
    <mergeCell ref="K58:P58"/>
    <mergeCell ref="L59:P59"/>
    <mergeCell ref="B49:M49"/>
    <mergeCell ref="B50:M50"/>
    <mergeCell ref="C134:D134"/>
    <mergeCell ref="C136:D136"/>
    <mergeCell ref="C138:D138"/>
    <mergeCell ref="N207:P207"/>
    <mergeCell ref="N205:P205"/>
    <mergeCell ref="F206:I206"/>
    <mergeCell ref="J203:M203"/>
    <mergeCell ref="N203:P203"/>
    <mergeCell ref="B199:D199"/>
    <mergeCell ref="F199:I199"/>
    <mergeCell ref="J199:M199"/>
    <mergeCell ref="N199:P199"/>
    <mergeCell ref="F207:I207"/>
    <mergeCell ref="J207:M207"/>
    <mergeCell ref="B205:D205"/>
    <mergeCell ref="F205:I205"/>
    <mergeCell ref="J205:M205"/>
    <mergeCell ref="F188:P188"/>
    <mergeCell ref="B195:D195"/>
    <mergeCell ref="F191:P191"/>
    <mergeCell ref="B182:B184"/>
    <mergeCell ref="C182:C184"/>
    <mergeCell ref="N195:P195"/>
    <mergeCell ref="J195:M195"/>
    <mergeCell ref="J121:J125"/>
    <mergeCell ref="K121:K125"/>
    <mergeCell ref="B208:D208"/>
    <mergeCell ref="F208:I208"/>
    <mergeCell ref="J208:M208"/>
    <mergeCell ref="N208:P208"/>
    <mergeCell ref="B196:D196"/>
    <mergeCell ref="F196:I196"/>
    <mergeCell ref="J196:M196"/>
    <mergeCell ref="N196:P196"/>
    <mergeCell ref="B202:D202"/>
    <mergeCell ref="B200:D200"/>
    <mergeCell ref="F202:I202"/>
    <mergeCell ref="F200:I200"/>
    <mergeCell ref="J202:M202"/>
    <mergeCell ref="J200:M200"/>
    <mergeCell ref="N202:P202"/>
    <mergeCell ref="N200:P200"/>
    <mergeCell ref="B203:D203"/>
    <mergeCell ref="F203:I203"/>
    <mergeCell ref="B207:D207"/>
    <mergeCell ref="C127:D127"/>
    <mergeCell ref="C129:D129"/>
    <mergeCell ref="C132:D132"/>
    <mergeCell ref="L93:P93"/>
    <mergeCell ref="G82:J82"/>
    <mergeCell ref="U116:AO116"/>
    <mergeCell ref="AO114:AO115"/>
    <mergeCell ref="AP116:AU116"/>
    <mergeCell ref="L102:P102"/>
    <mergeCell ref="G108:J108"/>
    <mergeCell ref="K107:K108"/>
    <mergeCell ref="Q101:Q104"/>
    <mergeCell ref="R110:R112"/>
    <mergeCell ref="S107:S112"/>
    <mergeCell ref="G104:J104"/>
    <mergeCell ref="L104:P104"/>
    <mergeCell ref="G105:J105"/>
    <mergeCell ref="L109:P109"/>
    <mergeCell ref="L110:P110"/>
    <mergeCell ref="L111:P111"/>
    <mergeCell ref="L112:P112"/>
    <mergeCell ref="R116:S116"/>
    <mergeCell ref="S91:S97"/>
    <mergeCell ref="G84:J84"/>
    <mergeCell ref="L86:P86"/>
    <mergeCell ref="L82:P82"/>
    <mergeCell ref="G91:J91"/>
    <mergeCell ref="R86:R89"/>
    <mergeCell ref="R93:R96"/>
    <mergeCell ref="L121:L125"/>
    <mergeCell ref="I121:I125"/>
    <mergeCell ref="AX96:BB96"/>
    <mergeCell ref="L88:P88"/>
    <mergeCell ref="L89:P89"/>
    <mergeCell ref="G98:J98"/>
    <mergeCell ref="G94:J94"/>
    <mergeCell ref="L94:P94"/>
    <mergeCell ref="L103:P103"/>
    <mergeCell ref="G90:J90"/>
    <mergeCell ref="K91:K92"/>
    <mergeCell ref="G92:J92"/>
    <mergeCell ref="G95:J95"/>
    <mergeCell ref="S80:S90"/>
    <mergeCell ref="G99:J99"/>
    <mergeCell ref="G100:J100"/>
    <mergeCell ref="K101:K104"/>
    <mergeCell ref="AW98:AW105"/>
    <mergeCell ref="AX98:BB98"/>
    <mergeCell ref="AX101:BB101"/>
    <mergeCell ref="AX102:BB102"/>
    <mergeCell ref="L91:P91"/>
  </mergeCells>
  <phoneticPr fontId="23" type="noConversion"/>
  <dataValidations count="3">
    <dataValidation type="list" allowBlank="1" showErrorMessage="1" sqref="P56" xr:uid="{00000000-0002-0000-0200-000000000000}">
      <formula1>"ALTA,MEDIA,BAJA"</formula1>
      <formula2>0</formula2>
    </dataValidation>
    <dataValidation type="list" allowBlank="1" showErrorMessage="1" sqref="P48:P52 P54:P55" xr:uid="{00000000-0002-0000-0200-000001000000}">
      <formula1>"SI,NO"</formula1>
      <formula2>0</formula2>
    </dataValidation>
    <dataValidation type="list" allowBlank="1" showInputMessage="1" showErrorMessage="1" sqref="F190:K192 F189:H189" xr:uid="{00000000-0002-0000-0200-000002000000}">
      <formula1>rubros</formula1>
    </dataValidation>
  </dataValidations>
  <pageMargins left="0.27559055118110237" right="0.27559055118110237" top="0.19685039370078741" bottom="0.39370078740157483" header="0.51181102362204722" footer="0.51181102362204722"/>
  <pageSetup scale="70" firstPageNumber="0" orientation="portrait" horizontalDpi="300" verticalDpi="300"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6F5A0-9120-47A6-9A60-B79DE5C7C5E6}">
  <sheetPr codeName="Hoja4">
    <tabColor rgb="FFFF0000"/>
  </sheetPr>
  <dimension ref="B1:HL210"/>
  <sheetViews>
    <sheetView topLeftCell="A107" zoomScale="55" zoomScaleNormal="55" workbookViewId="0">
      <selection activeCell="C113" sqref="C113:E113"/>
    </sheetView>
  </sheetViews>
  <sheetFormatPr baseColWidth="10" defaultColWidth="2.5703125" defaultRowHeight="13.5" x14ac:dyDescent="0.25"/>
  <cols>
    <col min="1" max="1" width="1.28515625" style="7" customWidth="1"/>
    <col min="2" max="2" width="22" style="5" customWidth="1"/>
    <col min="3" max="3" width="8.7109375" style="5" customWidth="1"/>
    <col min="4" max="4" width="12.5703125" style="5" customWidth="1"/>
    <col min="5" max="5" width="23.85546875" style="5" customWidth="1"/>
    <col min="6" max="6" width="17.140625" style="6" customWidth="1"/>
    <col min="7" max="7" width="14.42578125" style="5" customWidth="1"/>
    <col min="8" max="8" width="14.28515625" style="5" customWidth="1"/>
    <col min="9" max="9" width="37.42578125" style="5" customWidth="1"/>
    <col min="10" max="10" width="43.42578125" style="5" customWidth="1"/>
    <col min="11" max="11" width="21.28515625" style="6" customWidth="1"/>
    <col min="12" max="12" width="16.85546875" style="6" customWidth="1"/>
    <col min="13" max="13" width="23.140625" style="6" customWidth="1"/>
    <col min="14" max="14" width="5.140625" style="6" customWidth="1"/>
    <col min="15" max="15" width="15.28515625" style="6" customWidth="1"/>
    <col min="16" max="16" width="32.140625" style="6" customWidth="1"/>
    <col min="17" max="17" width="13.28515625" style="7" customWidth="1"/>
    <col min="18" max="18" width="7.5703125" style="7" customWidth="1"/>
    <col min="19" max="19" width="13.7109375" style="344" customWidth="1"/>
    <col min="20" max="20" width="2" style="7" customWidth="1"/>
    <col min="21" max="47" width="3.7109375" style="7" customWidth="1"/>
    <col min="48" max="48" width="3.140625" style="7" bestFit="1" customWidth="1"/>
    <col min="49" max="16384" width="2.5703125" style="7"/>
  </cols>
  <sheetData>
    <row r="1" spans="2:19" ht="6.75" customHeight="1" thickBot="1" x14ac:dyDescent="0.3"/>
    <row r="2" spans="2:19" s="8" customFormat="1" ht="24" customHeight="1" x14ac:dyDescent="0.25">
      <c r="B2" s="999"/>
      <c r="C2" s="1019" t="s">
        <v>321</v>
      </c>
      <c r="D2" s="1019"/>
      <c r="E2" s="1019"/>
      <c r="F2" s="1019"/>
      <c r="G2" s="1019"/>
      <c r="H2" s="1019"/>
      <c r="I2" s="1019"/>
      <c r="J2" s="1019"/>
      <c r="K2" s="1019"/>
      <c r="L2" s="1019"/>
      <c r="M2" s="1019"/>
      <c r="N2" s="1020"/>
      <c r="O2" s="1025" t="s">
        <v>322</v>
      </c>
      <c r="P2" s="1026"/>
      <c r="S2" s="345"/>
    </row>
    <row r="3" spans="2:19" s="8" customFormat="1" ht="24" customHeight="1" x14ac:dyDescent="0.25">
      <c r="B3" s="1000"/>
      <c r="C3" s="1021"/>
      <c r="D3" s="1021"/>
      <c r="E3" s="1021"/>
      <c r="F3" s="1021"/>
      <c r="G3" s="1021"/>
      <c r="H3" s="1021"/>
      <c r="I3" s="1021"/>
      <c r="J3" s="1021"/>
      <c r="K3" s="1021"/>
      <c r="L3" s="1021"/>
      <c r="M3" s="1021"/>
      <c r="N3" s="1022"/>
      <c r="O3" s="1027"/>
      <c r="P3" s="1028"/>
      <c r="S3" s="345"/>
    </row>
    <row r="4" spans="2:19" s="8" customFormat="1" ht="34.5" customHeight="1" thickBot="1" x14ac:dyDescent="0.3">
      <c r="B4" s="1001"/>
      <c r="C4" s="1023"/>
      <c r="D4" s="1023"/>
      <c r="E4" s="1023"/>
      <c r="F4" s="1023"/>
      <c r="G4" s="1023"/>
      <c r="H4" s="1023"/>
      <c r="I4" s="1023"/>
      <c r="J4" s="1023"/>
      <c r="K4" s="1023"/>
      <c r="L4" s="1023"/>
      <c r="M4" s="1023"/>
      <c r="N4" s="1024"/>
      <c r="O4" s="1029"/>
      <c r="P4" s="1030"/>
      <c r="S4" s="345"/>
    </row>
    <row r="5" spans="2:19" ht="12.75" customHeight="1" thickBot="1" x14ac:dyDescent="0.3">
      <c r="B5" s="1002"/>
      <c r="C5" s="1002"/>
      <c r="D5" s="1002"/>
      <c r="E5" s="1002"/>
      <c r="F5" s="1002"/>
      <c r="G5" s="1002"/>
      <c r="H5" s="1002"/>
      <c r="I5" s="1002"/>
      <c r="J5" s="1002"/>
      <c r="K5" s="1002"/>
      <c r="L5" s="1002"/>
      <c r="M5" s="1002"/>
      <c r="N5" s="1002"/>
      <c r="O5" s="1002"/>
      <c r="P5" s="1002"/>
    </row>
    <row r="6" spans="2:19" ht="18" customHeight="1" x14ac:dyDescent="0.25">
      <c r="B6" s="1016" t="s">
        <v>323</v>
      </c>
      <c r="C6" s="1017"/>
      <c r="D6" s="1017"/>
      <c r="E6" s="1017"/>
      <c r="F6" s="1017"/>
      <c r="G6" s="1017"/>
      <c r="H6" s="1017"/>
      <c r="I6" s="1017"/>
      <c r="J6" s="1017"/>
      <c r="K6" s="1017"/>
      <c r="L6" s="1017"/>
      <c r="M6" s="1017"/>
      <c r="N6" s="1017"/>
      <c r="O6" s="1017"/>
      <c r="P6" s="1018"/>
    </row>
    <row r="7" spans="2:19" s="9" customFormat="1" ht="18" customHeight="1" x14ac:dyDescent="0.25">
      <c r="B7" s="1010" t="s">
        <v>324</v>
      </c>
      <c r="C7" s="1011"/>
      <c r="D7" s="153"/>
      <c r="E7" s="1011" t="s">
        <v>325</v>
      </c>
      <c r="F7" s="1011"/>
      <c r="G7" s="1011"/>
      <c r="H7" s="154"/>
      <c r="I7" s="1011" t="s">
        <v>326</v>
      </c>
      <c r="J7" s="1011"/>
      <c r="K7" s="1011"/>
      <c r="L7" s="154">
        <v>2</v>
      </c>
      <c r="M7" s="1011" t="s">
        <v>327</v>
      </c>
      <c r="N7" s="1011"/>
      <c r="O7" s="1443"/>
      <c r="P7" s="1444"/>
      <c r="S7" s="346"/>
    </row>
    <row r="8" spans="2:19" ht="12.75" customHeight="1" x14ac:dyDescent="0.25">
      <c r="B8" s="1005"/>
      <c r="C8" s="1006"/>
      <c r="D8" s="1006"/>
      <c r="E8" s="1006"/>
      <c r="F8" s="1006"/>
      <c r="G8" s="1006"/>
      <c r="H8" s="1006"/>
      <c r="I8" s="1006"/>
      <c r="J8" s="1006"/>
      <c r="K8" s="1006"/>
      <c r="L8" s="1006"/>
      <c r="M8" s="1006"/>
      <c r="N8" s="1006"/>
      <c r="O8" s="1006"/>
      <c r="P8" s="1007"/>
    </row>
    <row r="9" spans="2:19" ht="24" customHeight="1" x14ac:dyDescent="0.25">
      <c r="B9" s="1012" t="s">
        <v>328</v>
      </c>
      <c r="C9" s="1013"/>
      <c r="D9" s="1013"/>
      <c r="E9" s="1015" t="s">
        <v>329</v>
      </c>
      <c r="F9" s="1015"/>
      <c r="G9" s="1015"/>
      <c r="H9" s="1015"/>
      <c r="I9" s="1015"/>
      <c r="J9" s="1014" t="s">
        <v>330</v>
      </c>
      <c r="K9" s="1014"/>
      <c r="L9" s="1008" t="s">
        <v>331</v>
      </c>
      <c r="M9" s="1008"/>
      <c r="N9" s="1008"/>
      <c r="O9" s="1008"/>
      <c r="P9" s="1009"/>
    </row>
    <row r="10" spans="2:19" ht="34.5" customHeight="1" x14ac:dyDescent="0.25">
      <c r="B10" s="1185" t="s">
        <v>332</v>
      </c>
      <c r="C10" s="1186"/>
      <c r="D10" s="1186"/>
      <c r="E10" s="1015" t="s">
        <v>333</v>
      </c>
      <c r="F10" s="1015"/>
      <c r="G10" s="1015"/>
      <c r="H10" s="1015"/>
      <c r="I10" s="1015"/>
      <c r="J10" s="1015"/>
      <c r="K10" s="1015"/>
      <c r="L10" s="1015"/>
      <c r="M10" s="1015"/>
      <c r="N10" s="1015"/>
      <c r="O10" s="1015"/>
      <c r="P10" s="1182"/>
    </row>
    <row r="11" spans="2:19" ht="27" customHeight="1" x14ac:dyDescent="0.25">
      <c r="B11" s="1187" t="s">
        <v>334</v>
      </c>
      <c r="C11" s="1188"/>
      <c r="D11" s="1188"/>
      <c r="E11" s="1183" t="s">
        <v>335</v>
      </c>
      <c r="F11" s="1183"/>
      <c r="G11" s="1183"/>
      <c r="H11" s="1183"/>
      <c r="I11" s="1183"/>
      <c r="J11" s="1183"/>
      <c r="K11" s="1183"/>
      <c r="L11" s="1183"/>
      <c r="M11" s="1183"/>
      <c r="N11" s="1183"/>
      <c r="O11" s="1183"/>
      <c r="P11" s="1184"/>
    </row>
    <row r="12" spans="2:19" ht="27" customHeight="1" x14ac:dyDescent="0.25">
      <c r="B12" s="1187" t="s">
        <v>336</v>
      </c>
      <c r="C12" s="1188"/>
      <c r="D12" s="1188"/>
      <c r="E12" s="1015">
        <v>15</v>
      </c>
      <c r="F12" s="1015"/>
      <c r="G12" s="1015"/>
      <c r="H12" s="1015"/>
      <c r="I12" s="1015"/>
      <c r="J12" s="1015"/>
      <c r="K12" s="1015"/>
      <c r="L12" s="1015"/>
      <c r="M12" s="1015"/>
      <c r="N12" s="1015"/>
      <c r="O12" s="1015"/>
      <c r="P12" s="1182"/>
    </row>
    <row r="13" spans="2:19" ht="40.5" customHeight="1" x14ac:dyDescent="0.25">
      <c r="B13" s="1187" t="s">
        <v>337</v>
      </c>
      <c r="C13" s="1188"/>
      <c r="D13" s="1188"/>
      <c r="E13" s="1015" t="s">
        <v>338</v>
      </c>
      <c r="F13" s="1015"/>
      <c r="G13" s="1015"/>
      <c r="H13" s="1015"/>
      <c r="I13" s="1015"/>
      <c r="J13" s="1015"/>
      <c r="K13" s="1015"/>
      <c r="L13" s="1015"/>
      <c r="M13" s="1015"/>
      <c r="N13" s="1015"/>
      <c r="O13" s="1015"/>
      <c r="P13" s="1182"/>
    </row>
    <row r="14" spans="2:19" ht="27" customHeight="1" x14ac:dyDescent="0.25">
      <c r="B14" s="1185" t="s">
        <v>339</v>
      </c>
      <c r="C14" s="1186"/>
      <c r="D14" s="1186"/>
      <c r="E14" s="1015" t="s">
        <v>340</v>
      </c>
      <c r="F14" s="1015"/>
      <c r="G14" s="1015"/>
      <c r="H14" s="1015"/>
      <c r="I14" s="1015"/>
      <c r="J14" s="1015"/>
      <c r="K14" s="1015"/>
      <c r="L14" s="1015"/>
      <c r="M14" s="1015"/>
      <c r="N14" s="1015"/>
      <c r="O14" s="1015"/>
      <c r="P14" s="1182"/>
    </row>
    <row r="15" spans="2:19" ht="27.75" customHeight="1" x14ac:dyDescent="0.25">
      <c r="B15" s="1012" t="s">
        <v>341</v>
      </c>
      <c r="C15" s="1013"/>
      <c r="D15" s="1013"/>
      <c r="E15" s="1178">
        <v>52</v>
      </c>
      <c r="F15" s="1189" t="s">
        <v>342</v>
      </c>
      <c r="G15" s="1189"/>
      <c r="H15" s="1191" t="s">
        <v>343</v>
      </c>
      <c r="I15" s="1191"/>
      <c r="J15" s="1191"/>
      <c r="K15" s="1191"/>
      <c r="L15" s="1191"/>
      <c r="M15" s="1191"/>
      <c r="N15" s="1193">
        <v>13</v>
      </c>
      <c r="O15" s="1445"/>
      <c r="P15" s="1195"/>
    </row>
    <row r="16" spans="2:19" ht="27.75" customHeight="1" x14ac:dyDescent="0.25">
      <c r="B16" s="1012"/>
      <c r="C16" s="1013"/>
      <c r="D16" s="1013"/>
      <c r="E16" s="1178"/>
      <c r="F16" s="1189"/>
      <c r="G16" s="1189"/>
      <c r="H16" s="1191" t="s">
        <v>344</v>
      </c>
      <c r="I16" s="1191"/>
      <c r="J16" s="1191"/>
      <c r="K16" s="1191"/>
      <c r="L16" s="1191"/>
      <c r="M16" s="1191"/>
      <c r="N16" s="1193">
        <v>21</v>
      </c>
      <c r="O16" s="1445"/>
      <c r="P16" s="1195"/>
    </row>
    <row r="17" spans="2:220" ht="27.75" customHeight="1" thickBot="1" x14ac:dyDescent="0.3">
      <c r="B17" s="1180"/>
      <c r="C17" s="1181"/>
      <c r="D17" s="1181"/>
      <c r="E17" s="1179"/>
      <c r="F17" s="1190"/>
      <c r="G17" s="1190"/>
      <c r="H17" s="1192" t="s">
        <v>345</v>
      </c>
      <c r="I17" s="1192"/>
      <c r="J17" s="1192"/>
      <c r="K17" s="1192"/>
      <c r="L17" s="1192"/>
      <c r="M17" s="1192"/>
      <c r="N17" s="1196">
        <v>18</v>
      </c>
      <c r="O17" s="1197"/>
      <c r="P17" s="1198"/>
    </row>
    <row r="18" spans="2:220" ht="9" customHeight="1" thickBot="1" x14ac:dyDescent="0.3">
      <c r="B18" s="1031"/>
      <c r="C18" s="1032"/>
      <c r="D18" s="1032"/>
      <c r="E18" s="1032"/>
      <c r="F18" s="1032"/>
      <c r="G18" s="1032"/>
      <c r="H18" s="1032"/>
      <c r="I18" s="1032"/>
      <c r="J18" s="1032"/>
      <c r="K18" s="1032"/>
      <c r="L18" s="1032"/>
      <c r="M18" s="1032"/>
      <c r="N18" s="1032"/>
      <c r="O18" s="1032"/>
      <c r="P18" s="1033"/>
    </row>
    <row r="19" spans="2:220" ht="15.95" customHeight="1" x14ac:dyDescent="0.25">
      <c r="B19" s="1034" t="s">
        <v>346</v>
      </c>
      <c r="C19" s="1035"/>
      <c r="D19" s="1035"/>
      <c r="E19" s="1035"/>
      <c r="F19" s="1035"/>
      <c r="G19" s="1035"/>
      <c r="H19" s="1035"/>
      <c r="I19" s="1035"/>
      <c r="J19" s="1035"/>
      <c r="K19" s="1035"/>
      <c r="L19" s="1035"/>
      <c r="M19" s="1035"/>
      <c r="N19" s="1035"/>
      <c r="O19" s="1035"/>
      <c r="P19" s="1036"/>
    </row>
    <row r="20" spans="2:220" ht="15.95" customHeight="1" x14ac:dyDescent="0.25">
      <c r="B20" s="1037" t="s">
        <v>347</v>
      </c>
      <c r="C20" s="1038"/>
      <c r="D20" s="1038"/>
      <c r="E20" s="1038"/>
      <c r="F20" s="1038"/>
      <c r="G20" s="1038"/>
      <c r="H20" s="1038"/>
      <c r="I20" s="1038"/>
      <c r="J20" s="1038"/>
      <c r="K20" s="1038"/>
      <c r="L20" s="1038"/>
      <c r="M20" s="1038"/>
      <c r="N20" s="1039"/>
      <c r="O20" s="1039"/>
      <c r="P20" s="1040"/>
    </row>
    <row r="21" spans="2:220" ht="180.75" customHeight="1" x14ac:dyDescent="0.25">
      <c r="B21" s="1449" t="s">
        <v>565</v>
      </c>
      <c r="C21" s="1450"/>
      <c r="D21" s="1450"/>
      <c r="E21" s="1450"/>
      <c r="F21" s="1450"/>
      <c r="G21" s="1450"/>
      <c r="H21" s="1450"/>
      <c r="I21" s="1450"/>
      <c r="J21" s="1450"/>
      <c r="K21" s="1450"/>
      <c r="L21" s="1450"/>
      <c r="M21" s="1450"/>
      <c r="N21" s="1450"/>
      <c r="O21" s="1450"/>
      <c r="P21" s="1451"/>
    </row>
    <row r="22" spans="2:220" ht="16.5" customHeight="1" x14ac:dyDescent="0.25">
      <c r="B22" s="1447" t="s">
        <v>349</v>
      </c>
      <c r="C22" s="1048"/>
      <c r="D22" s="1048"/>
      <c r="E22" s="1048"/>
      <c r="F22" s="1048"/>
      <c r="G22" s="1048"/>
      <c r="H22" s="1048"/>
      <c r="I22" s="1048"/>
      <c r="J22" s="1048"/>
      <c r="K22" s="1048"/>
      <c r="L22" s="1048"/>
      <c r="M22" s="1048"/>
      <c r="N22" s="1048"/>
      <c r="O22" s="1048"/>
      <c r="P22" s="1049"/>
    </row>
    <row r="23" spans="2:220" ht="113.25" customHeight="1" x14ac:dyDescent="0.25">
      <c r="B23" s="1446" t="s">
        <v>350</v>
      </c>
      <c r="C23" s="1051"/>
      <c r="D23" s="1051"/>
      <c r="E23" s="1051"/>
      <c r="F23" s="1051"/>
      <c r="G23" s="1051"/>
      <c r="H23" s="1051"/>
      <c r="I23" s="1051"/>
      <c r="J23" s="1051"/>
      <c r="K23" s="1051"/>
      <c r="L23" s="1051"/>
      <c r="M23" s="1051"/>
      <c r="N23" s="1051"/>
      <c r="O23" s="1051"/>
      <c r="P23" s="1052"/>
    </row>
    <row r="24" spans="2:220" ht="15.95" customHeight="1" x14ac:dyDescent="0.25">
      <c r="B24" s="1447" t="s">
        <v>351</v>
      </c>
      <c r="C24" s="1048"/>
      <c r="D24" s="1048"/>
      <c r="E24" s="1048"/>
      <c r="F24" s="1048"/>
      <c r="G24" s="1048"/>
      <c r="H24" s="1048"/>
      <c r="I24" s="1048"/>
      <c r="J24" s="1048"/>
      <c r="K24" s="1048"/>
      <c r="L24" s="1048"/>
      <c r="M24" s="1048"/>
      <c r="N24" s="1048"/>
      <c r="O24" s="1048"/>
      <c r="P24" s="1049"/>
    </row>
    <row r="25" spans="2:220" s="10" customFormat="1" ht="42" customHeight="1" x14ac:dyDescent="0.25">
      <c r="B25" s="1448" t="s">
        <v>352</v>
      </c>
      <c r="C25" s="1062"/>
      <c r="D25" s="1062"/>
      <c r="E25" s="1062"/>
      <c r="F25" s="1062"/>
      <c r="G25" s="1062"/>
      <c r="H25" s="1062"/>
      <c r="I25" s="1062"/>
      <c r="J25" s="1062"/>
      <c r="K25" s="1062"/>
      <c r="L25" s="1062"/>
      <c r="M25" s="1062"/>
      <c r="N25" s="1062"/>
      <c r="O25" s="1062"/>
      <c r="P25" s="1063"/>
      <c r="Q25" s="7"/>
      <c r="R25" s="7"/>
      <c r="S25" s="344"/>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row>
    <row r="26" spans="2:220" ht="16.5" customHeight="1" x14ac:dyDescent="0.25">
      <c r="B26" s="1447" t="s">
        <v>353</v>
      </c>
      <c r="C26" s="1048"/>
      <c r="D26" s="1048"/>
      <c r="E26" s="1048"/>
      <c r="F26" s="1048"/>
      <c r="G26" s="1048"/>
      <c r="H26" s="1048"/>
      <c r="I26" s="1048"/>
      <c r="J26" s="1048"/>
      <c r="K26" s="1048"/>
      <c r="L26" s="1048"/>
      <c r="M26" s="1048"/>
      <c r="N26" s="1048"/>
      <c r="O26" s="1048"/>
      <c r="P26" s="1049"/>
    </row>
    <row r="27" spans="2:220" ht="39" customHeight="1" x14ac:dyDescent="0.25">
      <c r="B27" s="1044" t="s">
        <v>354</v>
      </c>
      <c r="C27" s="1045"/>
      <c r="D27" s="1045"/>
      <c r="E27" s="1045"/>
      <c r="F27" s="1045"/>
      <c r="G27" s="1045"/>
      <c r="H27" s="1045"/>
      <c r="I27" s="1045"/>
      <c r="J27" s="1045"/>
      <c r="K27" s="1045"/>
      <c r="L27" s="1045"/>
      <c r="M27" s="1045"/>
      <c r="N27" s="1045"/>
      <c r="O27" s="1045"/>
      <c r="P27" s="1046"/>
    </row>
    <row r="28" spans="2:220" ht="39.75" customHeight="1" x14ac:dyDescent="0.25">
      <c r="B28" s="1064" t="s">
        <v>355</v>
      </c>
      <c r="C28" s="1065"/>
      <c r="D28" s="1065"/>
      <c r="E28" s="1065"/>
      <c r="F28" s="1065"/>
      <c r="G28" s="1065"/>
      <c r="H28" s="1065"/>
      <c r="I28" s="1065"/>
      <c r="J28" s="1065"/>
      <c r="K28" s="1065"/>
      <c r="L28" s="1065"/>
      <c r="M28" s="1065"/>
      <c r="N28" s="1065"/>
      <c r="O28" s="1065"/>
      <c r="P28" s="1066"/>
    </row>
    <row r="29" spans="2:220" ht="46.5" customHeight="1" x14ac:dyDescent="0.25">
      <c r="B29" s="1078" t="s">
        <v>356</v>
      </c>
      <c r="C29" s="1079"/>
      <c r="D29" s="1079"/>
      <c r="E29" s="1079"/>
      <c r="F29" s="1079"/>
      <c r="G29" s="1079"/>
      <c r="H29" s="1079"/>
      <c r="I29" s="1079"/>
      <c r="J29" s="1079"/>
      <c r="K29" s="1079"/>
      <c r="L29" s="1079"/>
      <c r="M29" s="1079"/>
      <c r="N29" s="1079"/>
      <c r="O29" s="1079"/>
      <c r="P29" s="1080"/>
    </row>
    <row r="30" spans="2:220" ht="24.75" customHeight="1" x14ac:dyDescent="0.25">
      <c r="B30" s="1081" t="s">
        <v>357</v>
      </c>
      <c r="C30" s="1452"/>
      <c r="D30" s="1452"/>
      <c r="E30" s="1452"/>
      <c r="F30" s="1452"/>
      <c r="G30" s="1452"/>
      <c r="H30" s="1452"/>
      <c r="I30" s="1452"/>
      <c r="J30" s="1452"/>
      <c r="K30" s="1452"/>
      <c r="L30" s="1452"/>
      <c r="M30" s="1452"/>
      <c r="N30" s="1452"/>
      <c r="O30" s="1452"/>
      <c r="P30" s="1083"/>
    </row>
    <row r="31" spans="2:220" ht="16.5" customHeight="1" x14ac:dyDescent="0.25">
      <c r="B31" s="1453" t="s">
        <v>358</v>
      </c>
      <c r="C31" s="1454"/>
      <c r="D31" s="1454"/>
      <c r="E31" s="1454"/>
      <c r="F31" s="1454"/>
      <c r="G31" s="1454"/>
      <c r="H31" s="1454"/>
      <c r="I31" s="1454"/>
      <c r="J31" s="1454"/>
      <c r="K31" s="1454"/>
      <c r="L31" s="1454"/>
      <c r="M31" s="1454"/>
      <c r="N31" s="1454"/>
      <c r="O31" s="1454"/>
      <c r="P31" s="1455"/>
    </row>
    <row r="32" spans="2:220" ht="16.5" customHeight="1" x14ac:dyDescent="0.25">
      <c r="B32" s="1456" t="s">
        <v>359</v>
      </c>
      <c r="C32" s="1057"/>
      <c r="D32" s="1457" t="s">
        <v>360</v>
      </c>
      <c r="E32" s="957"/>
      <c r="F32" s="957"/>
      <c r="G32" s="957"/>
      <c r="H32" s="957"/>
      <c r="I32" s="957"/>
      <c r="J32" s="957"/>
      <c r="K32" s="957"/>
      <c r="L32" s="957"/>
      <c r="M32" s="957"/>
      <c r="N32" s="957"/>
      <c r="O32" s="957"/>
      <c r="P32" s="1059"/>
    </row>
    <row r="33" spans="2:220" ht="51" customHeight="1" x14ac:dyDescent="0.25">
      <c r="B33" s="1072" t="s">
        <v>361</v>
      </c>
      <c r="C33" s="1458" t="s">
        <v>362</v>
      </c>
      <c r="D33" s="1057"/>
      <c r="E33" s="1459" t="s">
        <v>363</v>
      </c>
      <c r="F33" s="1460"/>
      <c r="G33" s="1460"/>
      <c r="H33" s="1460"/>
      <c r="I33" s="1460"/>
      <c r="J33" s="1460"/>
      <c r="K33" s="1460"/>
      <c r="L33" s="1460"/>
      <c r="M33" s="1460"/>
      <c r="N33" s="1460"/>
      <c r="O33" s="1460"/>
      <c r="P33" s="1461"/>
      <c r="Q33" s="244"/>
      <c r="R33" s="244"/>
    </row>
    <row r="34" spans="2:220" ht="51" customHeight="1" x14ac:dyDescent="0.25">
      <c r="B34" s="1073"/>
      <c r="C34" s="1458" t="s">
        <v>364</v>
      </c>
      <c r="D34" s="1057"/>
      <c r="E34" s="1070" t="s">
        <v>365</v>
      </c>
      <c r="F34" s="1462"/>
      <c r="G34" s="1462"/>
      <c r="H34" s="1462"/>
      <c r="I34" s="1462"/>
      <c r="J34" s="1462"/>
      <c r="K34" s="1462"/>
      <c r="L34" s="1462"/>
      <c r="M34" s="1462"/>
      <c r="N34" s="1462"/>
      <c r="O34" s="1462"/>
      <c r="P34" s="1071"/>
      <c r="Q34" s="244"/>
      <c r="R34" s="244"/>
    </row>
    <row r="35" spans="2:220" ht="51" customHeight="1" x14ac:dyDescent="0.25">
      <c r="B35" s="1073"/>
      <c r="C35" s="1458" t="s">
        <v>366</v>
      </c>
      <c r="D35" s="1057"/>
      <c r="E35" s="1070" t="s">
        <v>367</v>
      </c>
      <c r="F35" s="1462"/>
      <c r="G35" s="1462"/>
      <c r="H35" s="1462"/>
      <c r="I35" s="1462"/>
      <c r="J35" s="1462"/>
      <c r="K35" s="1462"/>
      <c r="L35" s="1462"/>
      <c r="M35" s="1462"/>
      <c r="N35" s="1462"/>
      <c r="O35" s="1462"/>
      <c r="P35" s="1071"/>
      <c r="Q35" s="244"/>
      <c r="R35" s="244"/>
    </row>
    <row r="36" spans="2:220" ht="51" customHeight="1" x14ac:dyDescent="0.25">
      <c r="B36" s="1074"/>
      <c r="C36" s="1458" t="s">
        <v>368</v>
      </c>
      <c r="D36" s="1057"/>
      <c r="E36" s="1464" t="s">
        <v>369</v>
      </c>
      <c r="F36" s="1465"/>
      <c r="G36" s="1465"/>
      <c r="H36" s="1465"/>
      <c r="I36" s="1465"/>
      <c r="J36" s="1465"/>
      <c r="K36" s="1465"/>
      <c r="L36" s="1465"/>
      <c r="M36" s="1465"/>
      <c r="N36" s="1465"/>
      <c r="O36" s="1465"/>
      <c r="P36" s="1466"/>
      <c r="Q36" s="244"/>
      <c r="R36" s="244"/>
    </row>
    <row r="37" spans="2:220" ht="16.5" customHeight="1" x14ac:dyDescent="0.25">
      <c r="B37" s="1467" t="s">
        <v>370</v>
      </c>
      <c r="C37" s="997"/>
      <c r="D37" s="997"/>
      <c r="E37" s="997"/>
      <c r="F37" s="997"/>
      <c r="G37" s="997"/>
      <c r="H37" s="997"/>
      <c r="I37" s="997"/>
      <c r="J37" s="997"/>
      <c r="K37" s="997"/>
      <c r="L37" s="997"/>
      <c r="M37" s="997"/>
      <c r="N37" s="997"/>
      <c r="O37" s="997"/>
      <c r="P37" s="998"/>
    </row>
    <row r="38" spans="2:220" ht="69.75" customHeight="1" x14ac:dyDescent="0.25">
      <c r="B38" s="959" t="s">
        <v>371</v>
      </c>
      <c r="C38" s="960"/>
      <c r="D38" s="960"/>
      <c r="E38" s="960"/>
      <c r="F38" s="960"/>
      <c r="G38" s="960"/>
      <c r="H38" s="960"/>
      <c r="I38" s="960"/>
      <c r="J38" s="960"/>
      <c r="K38" s="960"/>
      <c r="L38" s="960"/>
      <c r="M38" s="960"/>
      <c r="N38" s="960"/>
      <c r="O38" s="960"/>
      <c r="P38" s="961"/>
    </row>
    <row r="39" spans="2:220" s="9" customFormat="1" ht="16.5" customHeight="1" x14ac:dyDescent="0.25">
      <c r="B39" s="962" t="s">
        <v>372</v>
      </c>
      <c r="C39" s="963"/>
      <c r="D39" s="963"/>
      <c r="E39" s="963"/>
      <c r="F39" s="963"/>
      <c r="G39" s="963"/>
      <c r="H39" s="963"/>
      <c r="I39" s="963"/>
      <c r="J39" s="963"/>
      <c r="K39" s="963"/>
      <c r="L39" s="963"/>
      <c r="M39" s="963"/>
      <c r="N39" s="964"/>
      <c r="O39" s="964"/>
      <c r="P39" s="965"/>
      <c r="Q39" s="7"/>
      <c r="R39" s="7"/>
      <c r="S39" s="344"/>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row>
    <row r="40" spans="2:220" s="9" customFormat="1" ht="16.5" customHeight="1" x14ac:dyDescent="0.25">
      <c r="B40" s="951" t="s">
        <v>373</v>
      </c>
      <c r="C40" s="952"/>
      <c r="D40" s="952"/>
      <c r="E40" s="952"/>
      <c r="F40" s="952"/>
      <c r="G40" s="952"/>
      <c r="H40" s="952"/>
      <c r="I40" s="952"/>
      <c r="J40" s="952"/>
      <c r="K40" s="952"/>
      <c r="L40" s="952"/>
      <c r="M40" s="952"/>
      <c r="N40" s="952"/>
      <c r="O40" s="952"/>
      <c r="P40" s="953"/>
      <c r="Q40" s="7"/>
      <c r="R40" s="7"/>
      <c r="S40" s="344"/>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row>
    <row r="41" spans="2:220" s="9" customFormat="1" ht="16.5" customHeight="1" x14ac:dyDescent="0.25">
      <c r="B41" s="966" t="s">
        <v>374</v>
      </c>
      <c r="C41" s="967"/>
      <c r="D41" s="967"/>
      <c r="E41" s="967"/>
      <c r="F41" s="967"/>
      <c r="G41" s="967"/>
      <c r="H41" s="967"/>
      <c r="I41" s="967"/>
      <c r="J41" s="967"/>
      <c r="K41" s="967"/>
      <c r="L41" s="967"/>
      <c r="M41" s="967"/>
      <c r="N41" s="967"/>
      <c r="O41" s="967"/>
      <c r="P41" s="968"/>
      <c r="Q41" s="7"/>
      <c r="R41" s="7"/>
      <c r="S41" s="344"/>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row>
    <row r="42" spans="2:220" s="9" customFormat="1" ht="16.5" customHeight="1" x14ac:dyDescent="0.25">
      <c r="B42" s="966" t="s">
        <v>375</v>
      </c>
      <c r="C42" s="967"/>
      <c r="D42" s="967"/>
      <c r="E42" s="967"/>
      <c r="F42" s="967"/>
      <c r="G42" s="967"/>
      <c r="H42" s="967"/>
      <c r="I42" s="967"/>
      <c r="J42" s="967"/>
      <c r="K42" s="967"/>
      <c r="L42" s="967"/>
      <c r="M42" s="967"/>
      <c r="N42" s="967"/>
      <c r="O42" s="967"/>
      <c r="P42" s="968"/>
      <c r="Q42" s="7"/>
      <c r="R42" s="7"/>
      <c r="S42" s="344"/>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row>
    <row r="43" spans="2:220" s="9" customFormat="1" ht="16.5" customHeight="1" x14ac:dyDescent="0.25">
      <c r="B43" s="972" t="s">
        <v>376</v>
      </c>
      <c r="C43" s="1463"/>
      <c r="D43" s="1463"/>
      <c r="E43" s="1463"/>
      <c r="F43" s="1463"/>
      <c r="G43" s="1463"/>
      <c r="H43" s="1463"/>
      <c r="I43" s="1463"/>
      <c r="J43" s="1463"/>
      <c r="K43" s="1463"/>
      <c r="L43" s="1463"/>
      <c r="M43" s="1463"/>
      <c r="N43" s="1463"/>
      <c r="O43" s="1463"/>
      <c r="P43" s="974"/>
      <c r="Q43" s="7"/>
      <c r="R43" s="7"/>
      <c r="S43" s="344"/>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row>
    <row r="44" spans="2:220" s="9" customFormat="1" ht="16.5" customHeight="1" x14ac:dyDescent="0.25">
      <c r="B44" s="972" t="s">
        <v>377</v>
      </c>
      <c r="C44" s="1463"/>
      <c r="D44" s="1463"/>
      <c r="E44" s="1463"/>
      <c r="F44" s="1463"/>
      <c r="G44" s="1463"/>
      <c r="H44" s="1463"/>
      <c r="I44" s="1463"/>
      <c r="J44" s="1463"/>
      <c r="K44" s="1463"/>
      <c r="L44" s="1463"/>
      <c r="M44" s="1463"/>
      <c r="N44" s="1463"/>
      <c r="O44" s="1463"/>
      <c r="P44" s="974"/>
      <c r="Q44" s="7"/>
      <c r="R44" s="7"/>
      <c r="S44" s="344"/>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row>
    <row r="45" spans="2:220" s="9" customFormat="1" ht="16.5" customHeight="1" x14ac:dyDescent="0.25">
      <c r="B45" s="972" t="s">
        <v>378</v>
      </c>
      <c r="C45" s="1463"/>
      <c r="D45" s="1463"/>
      <c r="E45" s="1463"/>
      <c r="F45" s="1463"/>
      <c r="G45" s="1463"/>
      <c r="H45" s="1463"/>
      <c r="I45" s="1463"/>
      <c r="J45" s="1463"/>
      <c r="K45" s="1463"/>
      <c r="L45" s="1463"/>
      <c r="M45" s="1463"/>
      <c r="N45" s="1463"/>
      <c r="O45" s="1463"/>
      <c r="P45" s="974"/>
      <c r="Q45" s="7"/>
      <c r="R45" s="7"/>
      <c r="S45" s="344"/>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row>
    <row r="46" spans="2:220" s="9" customFormat="1" ht="16.5" customHeight="1" x14ac:dyDescent="0.25">
      <c r="B46" s="966" t="s">
        <v>379</v>
      </c>
      <c r="C46" s="967"/>
      <c r="D46" s="967"/>
      <c r="E46" s="967"/>
      <c r="F46" s="967"/>
      <c r="G46" s="967"/>
      <c r="H46" s="967"/>
      <c r="I46" s="967"/>
      <c r="J46" s="967"/>
      <c r="K46" s="967"/>
      <c r="L46" s="967"/>
      <c r="M46" s="967"/>
      <c r="N46" s="967"/>
      <c r="O46" s="967"/>
      <c r="P46" s="968"/>
      <c r="Q46" s="7"/>
      <c r="R46" s="7"/>
      <c r="S46" s="344"/>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c r="GR46" s="7"/>
      <c r="GS46" s="7"/>
      <c r="GT46" s="7"/>
      <c r="GU46" s="7"/>
      <c r="GV46" s="7"/>
      <c r="GW46" s="7"/>
      <c r="GX46" s="7"/>
      <c r="GY46" s="7"/>
      <c r="GZ46" s="7"/>
      <c r="HA46" s="7"/>
      <c r="HB46" s="7"/>
      <c r="HC46" s="7"/>
      <c r="HD46" s="7"/>
      <c r="HE46" s="7"/>
      <c r="HF46" s="7"/>
      <c r="HG46" s="7"/>
      <c r="HH46" s="7"/>
      <c r="HI46" s="7"/>
      <c r="HJ46" s="7"/>
      <c r="HK46" s="7"/>
      <c r="HL46" s="7"/>
    </row>
    <row r="47" spans="2:220" s="9" customFormat="1" ht="16.5" customHeight="1" x14ac:dyDescent="0.25">
      <c r="B47" s="1478" t="s">
        <v>380</v>
      </c>
      <c r="C47" s="1479"/>
      <c r="D47" s="1479"/>
      <c r="E47" s="1479"/>
      <c r="F47" s="1479"/>
      <c r="G47" s="1479"/>
      <c r="H47" s="1479"/>
      <c r="I47" s="1479"/>
      <c r="J47" s="1479"/>
      <c r="K47" s="1479"/>
      <c r="L47" s="1479"/>
      <c r="M47" s="1479"/>
      <c r="N47" s="1479"/>
      <c r="O47" s="1479"/>
      <c r="P47" s="1480"/>
      <c r="Q47" s="7"/>
      <c r="R47" s="7"/>
      <c r="S47" s="344"/>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row>
    <row r="48" spans="2:220" ht="16.5" customHeight="1" x14ac:dyDescent="0.25">
      <c r="B48" s="956" t="s">
        <v>381</v>
      </c>
      <c r="C48" s="957"/>
      <c r="D48" s="957"/>
      <c r="E48" s="957"/>
      <c r="F48" s="957"/>
      <c r="G48" s="957"/>
      <c r="H48" s="957"/>
      <c r="I48" s="957"/>
      <c r="J48" s="957"/>
      <c r="K48" s="957"/>
      <c r="L48" s="957"/>
      <c r="M48" s="1468"/>
      <c r="N48" s="447"/>
      <c r="O48" s="242"/>
      <c r="P48" s="155" t="s">
        <v>382</v>
      </c>
    </row>
    <row r="49" spans="2:220" s="9" customFormat="1" ht="16.5" customHeight="1" x14ac:dyDescent="0.25">
      <c r="B49" s="956" t="s">
        <v>383</v>
      </c>
      <c r="C49" s="957"/>
      <c r="D49" s="957"/>
      <c r="E49" s="957"/>
      <c r="F49" s="957"/>
      <c r="G49" s="957"/>
      <c r="H49" s="957"/>
      <c r="I49" s="957"/>
      <c r="J49" s="957"/>
      <c r="K49" s="957"/>
      <c r="L49" s="957"/>
      <c r="M49" s="1468"/>
      <c r="N49" s="447"/>
      <c r="O49" s="242"/>
      <c r="P49" s="155" t="s">
        <v>382</v>
      </c>
      <c r="S49" s="346"/>
    </row>
    <row r="50" spans="2:220" s="9" customFormat="1" ht="16.5" customHeight="1" x14ac:dyDescent="0.25">
      <c r="B50" s="956" t="s">
        <v>384</v>
      </c>
      <c r="C50" s="957"/>
      <c r="D50" s="957"/>
      <c r="E50" s="957"/>
      <c r="F50" s="957"/>
      <c r="G50" s="957"/>
      <c r="H50" s="957"/>
      <c r="I50" s="957"/>
      <c r="J50" s="957"/>
      <c r="K50" s="957"/>
      <c r="L50" s="957"/>
      <c r="M50" s="1468"/>
      <c r="N50" s="447"/>
      <c r="O50" s="242"/>
      <c r="P50" s="155" t="s">
        <v>382</v>
      </c>
      <c r="S50" s="346"/>
    </row>
    <row r="51" spans="2:220" s="9" customFormat="1" ht="16.5" customHeight="1" x14ac:dyDescent="0.25">
      <c r="B51" s="956" t="s">
        <v>385</v>
      </c>
      <c r="C51" s="957"/>
      <c r="D51" s="957"/>
      <c r="E51" s="957"/>
      <c r="F51" s="957"/>
      <c r="G51" s="957"/>
      <c r="H51" s="957"/>
      <c r="I51" s="957"/>
      <c r="J51" s="957"/>
      <c r="K51" s="957"/>
      <c r="L51" s="957"/>
      <c r="M51" s="1468"/>
      <c r="N51" s="447"/>
      <c r="O51" s="242"/>
      <c r="P51" s="155" t="s">
        <v>386</v>
      </c>
      <c r="S51" s="346"/>
    </row>
    <row r="52" spans="2:220" s="9" customFormat="1" ht="16.5" customHeight="1" x14ac:dyDescent="0.25">
      <c r="B52" s="956" t="s">
        <v>387</v>
      </c>
      <c r="C52" s="957"/>
      <c r="D52" s="957"/>
      <c r="E52" s="957"/>
      <c r="F52" s="957"/>
      <c r="G52" s="957"/>
      <c r="H52" s="957"/>
      <c r="I52" s="957"/>
      <c r="J52" s="957"/>
      <c r="K52" s="957"/>
      <c r="L52" s="957"/>
      <c r="M52" s="1468"/>
      <c r="N52" s="447"/>
      <c r="O52" s="242"/>
      <c r="P52" s="155" t="s">
        <v>386</v>
      </c>
      <c r="S52" s="346"/>
    </row>
    <row r="53" spans="2:220" s="9" customFormat="1" ht="16.5" customHeight="1" x14ac:dyDescent="0.25">
      <c r="B53" s="992" t="s">
        <v>388</v>
      </c>
      <c r="C53" s="1469"/>
      <c r="D53" s="1469"/>
      <c r="E53" s="1469"/>
      <c r="F53" s="1469"/>
      <c r="G53" s="1469"/>
      <c r="H53" s="1469"/>
      <c r="I53" s="1469"/>
      <c r="J53" s="1469"/>
      <c r="K53" s="1469"/>
      <c r="L53" s="1469"/>
      <c r="M53" s="1469"/>
      <c r="N53" s="1469"/>
      <c r="O53" s="1469"/>
      <c r="P53" s="1470"/>
      <c r="S53" s="346"/>
    </row>
    <row r="54" spans="2:220" ht="16.5" customHeight="1" x14ac:dyDescent="0.25">
      <c r="B54" s="956" t="s">
        <v>389</v>
      </c>
      <c r="C54" s="957"/>
      <c r="D54" s="957"/>
      <c r="E54" s="957"/>
      <c r="F54" s="957"/>
      <c r="G54" s="957"/>
      <c r="H54" s="957"/>
      <c r="I54" s="957"/>
      <c r="J54" s="957"/>
      <c r="K54" s="957"/>
      <c r="L54" s="957"/>
      <c r="M54" s="1471"/>
      <c r="N54" s="456"/>
      <c r="O54" s="25"/>
      <c r="P54" s="155" t="s">
        <v>382</v>
      </c>
    </row>
    <row r="55" spans="2:220" s="11" customFormat="1" ht="16.5" customHeight="1" x14ac:dyDescent="0.25">
      <c r="B55" s="1472" t="s">
        <v>390</v>
      </c>
      <c r="C55" s="1473"/>
      <c r="D55" s="1473"/>
      <c r="E55" s="1473"/>
      <c r="F55" s="1473"/>
      <c r="G55" s="1473"/>
      <c r="H55" s="1473"/>
      <c r="I55" s="1473"/>
      <c r="J55" s="1473"/>
      <c r="K55" s="1473"/>
      <c r="L55" s="1473"/>
      <c r="M55" s="1474"/>
      <c r="N55" s="457"/>
      <c r="O55" s="458"/>
      <c r="P55" s="155" t="s">
        <v>386</v>
      </c>
      <c r="Q55" s="9"/>
      <c r="R55" s="9"/>
      <c r="S55" s="346"/>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row>
    <row r="56" spans="2:220" s="11" customFormat="1" ht="16.5" customHeight="1" thickBot="1" x14ac:dyDescent="0.3">
      <c r="B56" s="13"/>
      <c r="C56" s="14"/>
      <c r="D56" s="14"/>
      <c r="E56" s="14"/>
      <c r="F56" s="15"/>
      <c r="G56" s="14"/>
      <c r="H56" s="14"/>
      <c r="I56" s="14"/>
      <c r="J56" s="14"/>
      <c r="K56" s="15"/>
      <c r="L56" s="14"/>
      <c r="M56" s="14"/>
      <c r="N56" s="14"/>
      <c r="O56" s="15"/>
      <c r="P56" s="16"/>
      <c r="Q56" s="9"/>
      <c r="R56" s="9"/>
      <c r="S56" s="346"/>
      <c r="T56" s="9"/>
      <c r="U56" s="236">
        <v>1</v>
      </c>
      <c r="V56" s="236">
        <v>2</v>
      </c>
      <c r="W56" s="236">
        <v>3</v>
      </c>
      <c r="X56" s="236">
        <v>4</v>
      </c>
      <c r="Y56" s="236">
        <v>5</v>
      </c>
      <c r="Z56" s="236">
        <v>6</v>
      </c>
      <c r="AA56" s="236">
        <v>7</v>
      </c>
      <c r="AB56" s="236">
        <v>8</v>
      </c>
      <c r="AC56" s="236">
        <v>9</v>
      </c>
      <c r="AD56" s="236">
        <v>10</v>
      </c>
      <c r="AE56" s="236">
        <v>11</v>
      </c>
      <c r="AF56" s="236">
        <v>12</v>
      </c>
      <c r="AG56" s="236">
        <v>13</v>
      </c>
      <c r="AH56" s="236">
        <v>14</v>
      </c>
      <c r="AI56" s="236">
        <v>15</v>
      </c>
      <c r="AJ56" s="236">
        <v>16</v>
      </c>
      <c r="AK56" s="236">
        <v>17</v>
      </c>
      <c r="AL56" s="236">
        <v>18</v>
      </c>
      <c r="AM56" s="236">
        <v>19</v>
      </c>
      <c r="AN56" s="236">
        <v>20</v>
      </c>
      <c r="AO56" s="236">
        <v>21</v>
      </c>
      <c r="AP56" s="236">
        <v>22</v>
      </c>
      <c r="AQ56" s="236">
        <v>23</v>
      </c>
      <c r="AR56" s="236">
        <v>24</v>
      </c>
      <c r="AS56" s="236">
        <v>25</v>
      </c>
      <c r="AT56" s="236">
        <v>26</v>
      </c>
      <c r="AU56" s="236">
        <v>27</v>
      </c>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row>
    <row r="57" spans="2:220" s="11" customFormat="1" ht="15.75" customHeight="1" x14ac:dyDescent="0.25">
      <c r="B57" s="1475" t="s">
        <v>391</v>
      </c>
      <c r="C57" s="1476"/>
      <c r="D57" s="1476"/>
      <c r="E57" s="1476"/>
      <c r="F57" s="1476"/>
      <c r="G57" s="1476"/>
      <c r="H57" s="1476"/>
      <c r="I57" s="1476"/>
      <c r="J57" s="1476"/>
      <c r="K57" s="1476"/>
      <c r="L57" s="1476"/>
      <c r="M57" s="1476"/>
      <c r="N57" s="1476"/>
      <c r="O57" s="1476"/>
      <c r="P57" s="1477"/>
      <c r="Q57" s="9"/>
      <c r="R57" s="9"/>
      <c r="S57" s="346"/>
      <c r="U57" s="1129" t="s">
        <v>392</v>
      </c>
      <c r="V57" s="1129"/>
      <c r="W57" s="1129"/>
      <c r="X57" s="1129"/>
      <c r="Y57" s="1129"/>
      <c r="Z57" s="1129"/>
      <c r="AA57" s="1129"/>
      <c r="AB57" s="1129"/>
      <c r="AC57" s="1129"/>
      <c r="AD57" s="1129"/>
      <c r="AE57" s="1129"/>
      <c r="AF57" s="1129"/>
      <c r="AG57" s="1129"/>
      <c r="AH57" s="1129"/>
      <c r="AI57" s="1129"/>
      <c r="AJ57" s="1129"/>
      <c r="AK57" s="1129"/>
      <c r="AL57" s="1129"/>
      <c r="AM57" s="1129"/>
      <c r="AN57" s="1129"/>
      <c r="AO57" s="1129"/>
      <c r="AP57" s="1129"/>
      <c r="AQ57" s="1129"/>
      <c r="AR57" s="1129"/>
      <c r="AS57" s="1129"/>
      <c r="AT57" s="1129"/>
      <c r="AU57" s="112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row>
    <row r="58" spans="2:220" s="11" customFormat="1" ht="30" customHeight="1" x14ac:dyDescent="0.25">
      <c r="B58" s="1481" t="s">
        <v>393</v>
      </c>
      <c r="C58" s="1483" t="s">
        <v>394</v>
      </c>
      <c r="D58" s="1484"/>
      <c r="E58" s="1485"/>
      <c r="F58" s="1489" t="s">
        <v>395</v>
      </c>
      <c r="G58" s="1489"/>
      <c r="H58" s="1489"/>
      <c r="I58" s="1489"/>
      <c r="J58" s="1489"/>
      <c r="K58" s="1490" t="s">
        <v>396</v>
      </c>
      <c r="L58" s="1491"/>
      <c r="M58" s="1491"/>
      <c r="N58" s="1491"/>
      <c r="O58" s="1491"/>
      <c r="P58" s="1492"/>
      <c r="Q58" s="9"/>
      <c r="R58" s="9"/>
      <c r="S58" s="346"/>
      <c r="U58" s="1199" t="s">
        <v>397</v>
      </c>
      <c r="V58" s="1199" t="s">
        <v>398</v>
      </c>
      <c r="W58" s="1199" t="s">
        <v>399</v>
      </c>
      <c r="X58" s="1199" t="s">
        <v>400</v>
      </c>
      <c r="Y58" s="1199" t="s">
        <v>401</v>
      </c>
      <c r="Z58" s="1199" t="s">
        <v>402</v>
      </c>
      <c r="AA58" s="1199" t="s">
        <v>403</v>
      </c>
      <c r="AB58" s="1199" t="s">
        <v>404</v>
      </c>
      <c r="AC58" s="1199" t="s">
        <v>405</v>
      </c>
      <c r="AD58" s="1199" t="s">
        <v>406</v>
      </c>
      <c r="AE58" s="1199" t="s">
        <v>407</v>
      </c>
      <c r="AF58" s="1199" t="s">
        <v>408</v>
      </c>
      <c r="AG58" s="1199" t="s">
        <v>397</v>
      </c>
      <c r="AH58" s="1199" t="s">
        <v>398</v>
      </c>
      <c r="AI58" s="1199" t="s">
        <v>399</v>
      </c>
      <c r="AJ58" s="1199" t="s">
        <v>400</v>
      </c>
      <c r="AK58" s="1199" t="s">
        <v>401</v>
      </c>
      <c r="AL58" s="1199" t="s">
        <v>402</v>
      </c>
      <c r="AM58" s="1199" t="s">
        <v>403</v>
      </c>
      <c r="AN58" s="1199" t="s">
        <v>404</v>
      </c>
      <c r="AO58" s="1199" t="s">
        <v>405</v>
      </c>
      <c r="AP58" s="1199" t="s">
        <v>406</v>
      </c>
      <c r="AQ58" s="1199" t="s">
        <v>407</v>
      </c>
      <c r="AR58" s="1199" t="s">
        <v>408</v>
      </c>
      <c r="AS58" s="1199" t="s">
        <v>397</v>
      </c>
      <c r="AT58" s="1199" t="s">
        <v>398</v>
      </c>
      <c r="AU58" s="1199" t="s">
        <v>399</v>
      </c>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row>
    <row r="59" spans="2:220" s="11" customFormat="1" ht="15.75" customHeight="1" thickBot="1" x14ac:dyDescent="0.3">
      <c r="B59" s="1482"/>
      <c r="C59" s="1486"/>
      <c r="D59" s="1487"/>
      <c r="E59" s="1488"/>
      <c r="F59" s="400" t="s">
        <v>409</v>
      </c>
      <c r="G59" s="1493" t="s">
        <v>410</v>
      </c>
      <c r="H59" s="1493"/>
      <c r="I59" s="1493"/>
      <c r="J59" s="1493"/>
      <c r="K59" s="400" t="s">
        <v>411</v>
      </c>
      <c r="L59" s="1483" t="s">
        <v>410</v>
      </c>
      <c r="M59" s="1484"/>
      <c r="N59" s="1484"/>
      <c r="O59" s="1484"/>
      <c r="P59" s="1494"/>
      <c r="Q59" s="7"/>
      <c r="R59" s="7"/>
      <c r="S59" s="344"/>
      <c r="U59" s="1199"/>
      <c r="V59" s="1199"/>
      <c r="W59" s="1199"/>
      <c r="X59" s="1199"/>
      <c r="Y59" s="1199"/>
      <c r="Z59" s="1199"/>
      <c r="AA59" s="1199"/>
      <c r="AB59" s="1199"/>
      <c r="AC59" s="1199"/>
      <c r="AD59" s="1199"/>
      <c r="AE59" s="1199"/>
      <c r="AF59" s="1199"/>
      <c r="AG59" s="1199"/>
      <c r="AH59" s="1199"/>
      <c r="AI59" s="1199"/>
      <c r="AJ59" s="1199"/>
      <c r="AK59" s="1199"/>
      <c r="AL59" s="1199"/>
      <c r="AM59" s="1199"/>
      <c r="AN59" s="1199"/>
      <c r="AO59" s="1199"/>
      <c r="AP59" s="1199"/>
      <c r="AQ59" s="1199"/>
      <c r="AR59" s="1199"/>
      <c r="AS59" s="1199"/>
      <c r="AT59" s="1199"/>
      <c r="AU59" s="1199"/>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c r="GQ59" s="7"/>
      <c r="GR59" s="7"/>
      <c r="GS59" s="7"/>
      <c r="GT59" s="7"/>
      <c r="GU59" s="7"/>
      <c r="GV59" s="7"/>
      <c r="GW59" s="7"/>
      <c r="GX59" s="7"/>
      <c r="GY59" s="7"/>
      <c r="GZ59" s="7"/>
      <c r="HA59" s="7"/>
      <c r="HB59" s="7"/>
      <c r="HC59" s="7"/>
      <c r="HD59" s="7"/>
      <c r="HE59" s="7"/>
      <c r="HF59" s="7"/>
      <c r="HG59" s="7"/>
      <c r="HH59" s="7"/>
      <c r="HI59" s="7"/>
      <c r="HJ59" s="7"/>
      <c r="HK59" s="7"/>
      <c r="HL59" s="7"/>
    </row>
    <row r="60" spans="2:220" ht="55.5" customHeight="1" x14ac:dyDescent="0.25">
      <c r="B60" s="1505" t="s">
        <v>412</v>
      </c>
      <c r="C60" s="1509" t="s">
        <v>413</v>
      </c>
      <c r="D60" s="1510"/>
      <c r="E60" s="1510"/>
      <c r="F60" s="341"/>
      <c r="G60" s="1515"/>
      <c r="H60" s="1515"/>
      <c r="I60" s="1515"/>
      <c r="J60" s="1515"/>
      <c r="K60" s="1516" t="s">
        <v>101</v>
      </c>
      <c r="L60" s="1519" t="s">
        <v>414</v>
      </c>
      <c r="M60" s="1519"/>
      <c r="N60" s="1519"/>
      <c r="O60" s="1519"/>
      <c r="P60" s="1520"/>
      <c r="Q60" s="1521">
        <f>'Matriz Correlación'!D20</f>
        <v>48</v>
      </c>
      <c r="R60" s="1495"/>
      <c r="S60" s="1497">
        <f>SUM(Q60:Q63)</f>
        <v>48</v>
      </c>
      <c r="U60" s="232">
        <v>48</v>
      </c>
      <c r="V60" s="182"/>
      <c r="W60" s="23"/>
      <c r="X60" s="164"/>
      <c r="Y60" s="23"/>
      <c r="Z60" s="23"/>
      <c r="AA60" s="23"/>
      <c r="AB60" s="23"/>
      <c r="AC60" s="164"/>
      <c r="AD60" s="164"/>
      <c r="AE60" s="23"/>
      <c r="AF60" s="23"/>
      <c r="AG60" s="23"/>
      <c r="AH60" s="23"/>
      <c r="AI60" s="164"/>
      <c r="AJ60" s="23"/>
      <c r="AK60" s="23"/>
      <c r="AL60" s="23"/>
      <c r="AM60" s="23"/>
      <c r="AN60" s="23"/>
      <c r="AO60" s="164"/>
      <c r="AP60" s="164"/>
      <c r="AQ60" s="23"/>
      <c r="AR60" s="23"/>
      <c r="AS60" s="23"/>
      <c r="AT60" s="23"/>
      <c r="AU60" s="182"/>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c r="DF60" s="11"/>
      <c r="DG60" s="11"/>
      <c r="DH60" s="11"/>
      <c r="DI60" s="11"/>
      <c r="DJ60" s="11"/>
      <c r="DK60" s="11"/>
      <c r="DL60" s="11"/>
      <c r="DM60" s="11"/>
      <c r="DN60" s="11"/>
      <c r="DO60" s="11"/>
      <c r="DP60" s="11"/>
      <c r="DQ60" s="11"/>
      <c r="DR60" s="11"/>
      <c r="DS60" s="11"/>
      <c r="DT60" s="11"/>
      <c r="DU60" s="11"/>
      <c r="DV60" s="11"/>
      <c r="DW60" s="11"/>
      <c r="DX60" s="11"/>
      <c r="DY60" s="11"/>
      <c r="DZ60" s="11"/>
      <c r="EA60" s="11"/>
      <c r="EB60" s="11"/>
      <c r="EC60" s="11"/>
      <c r="ED60" s="11"/>
      <c r="EE60" s="11"/>
      <c r="EF60" s="11"/>
      <c r="EG60" s="11"/>
      <c r="EH60" s="11"/>
      <c r="EI60" s="11"/>
      <c r="EJ60" s="11"/>
      <c r="EK60" s="11"/>
      <c r="EL60" s="11"/>
      <c r="EM60" s="11"/>
      <c r="EN60" s="11"/>
      <c r="EO60" s="11"/>
      <c r="EP60" s="11"/>
      <c r="EQ60" s="11"/>
      <c r="ER60" s="11"/>
      <c r="ES60" s="11"/>
      <c r="ET60" s="11"/>
      <c r="EU60" s="11"/>
      <c r="EV60" s="11"/>
      <c r="EW60" s="11"/>
      <c r="EX60" s="11"/>
      <c r="EY60" s="11"/>
      <c r="EZ60" s="11"/>
      <c r="FA60" s="11"/>
      <c r="FB60" s="11"/>
      <c r="FC60" s="11"/>
      <c r="FD60" s="11"/>
      <c r="FE60" s="11"/>
      <c r="FF60" s="11"/>
      <c r="FG60" s="11"/>
      <c r="FH60" s="11"/>
      <c r="FI60" s="11"/>
      <c r="FJ60" s="11"/>
      <c r="FK60" s="11"/>
      <c r="FL60" s="11"/>
      <c r="FM60" s="11"/>
      <c r="FN60" s="11"/>
      <c r="FO60" s="11"/>
      <c r="FP60" s="11"/>
      <c r="FQ60" s="11"/>
      <c r="FR60" s="11"/>
      <c r="FS60" s="11"/>
      <c r="FT60" s="11"/>
      <c r="FU60" s="11"/>
      <c r="FV60" s="11"/>
      <c r="FW60" s="11"/>
      <c r="FX60" s="11"/>
      <c r="FY60" s="11"/>
      <c r="FZ60" s="11"/>
      <c r="GA60" s="11"/>
      <c r="GB60" s="11"/>
      <c r="GC60" s="11"/>
      <c r="GD60" s="11"/>
      <c r="GE60" s="11"/>
      <c r="GF60" s="11"/>
      <c r="GG60" s="11"/>
      <c r="GH60" s="11"/>
      <c r="GI60" s="11"/>
      <c r="GJ60" s="11"/>
      <c r="GK60" s="11"/>
      <c r="GL60" s="11"/>
      <c r="GM60" s="11"/>
      <c r="GN60" s="11"/>
      <c r="GO60" s="11"/>
      <c r="GP60" s="11"/>
      <c r="GQ60" s="11"/>
      <c r="GR60" s="11"/>
      <c r="GS60" s="11"/>
      <c r="GT60" s="11"/>
      <c r="GU60" s="11"/>
      <c r="GV60" s="11"/>
      <c r="GW60" s="11"/>
      <c r="GX60" s="11"/>
      <c r="GY60" s="11"/>
      <c r="GZ60" s="11"/>
      <c r="HA60" s="11"/>
      <c r="HB60" s="11"/>
      <c r="HC60" s="11"/>
      <c r="HD60" s="11"/>
      <c r="HE60" s="11"/>
      <c r="HF60" s="11"/>
      <c r="HG60" s="11"/>
      <c r="HH60" s="11"/>
      <c r="HI60" s="11"/>
      <c r="HJ60" s="11"/>
      <c r="HK60" s="11"/>
      <c r="HL60" s="11"/>
    </row>
    <row r="61" spans="2:220" ht="31.5" customHeight="1" x14ac:dyDescent="0.25">
      <c r="B61" s="1506"/>
      <c r="C61" s="1511"/>
      <c r="D61" s="1512"/>
      <c r="E61" s="1512"/>
      <c r="F61" s="342"/>
      <c r="G61" s="1500"/>
      <c r="H61" s="1500"/>
      <c r="I61" s="1500"/>
      <c r="J61" s="1500"/>
      <c r="K61" s="1517"/>
      <c r="L61" s="1501"/>
      <c r="M61" s="1501"/>
      <c r="N61" s="1501"/>
      <c r="O61" s="1501"/>
      <c r="P61" s="1502"/>
      <c r="Q61" s="1522"/>
      <c r="R61" s="1496"/>
      <c r="S61" s="1498"/>
      <c r="U61" s="232"/>
      <c r="V61" s="182"/>
      <c r="W61" s="182"/>
      <c r="X61" s="165"/>
      <c r="Y61" s="182"/>
      <c r="Z61" s="182"/>
      <c r="AA61" s="182"/>
      <c r="AB61" s="182"/>
      <c r="AC61" s="165"/>
      <c r="AD61" s="165"/>
      <c r="AE61" s="182"/>
      <c r="AF61" s="182"/>
      <c r="AG61" s="182"/>
      <c r="AH61" s="182"/>
      <c r="AI61" s="165"/>
      <c r="AJ61" s="182"/>
      <c r="AK61" s="182"/>
      <c r="AL61" s="182"/>
      <c r="AM61" s="182"/>
      <c r="AN61" s="182"/>
      <c r="AO61" s="165"/>
      <c r="AP61" s="165"/>
      <c r="AQ61" s="182"/>
      <c r="AR61" s="182"/>
      <c r="AS61" s="182"/>
      <c r="AT61" s="182"/>
      <c r="AU61" s="182"/>
      <c r="AV61" s="11"/>
      <c r="AW61" s="11"/>
      <c r="AX61" s="11"/>
      <c r="AY61" s="11"/>
      <c r="AZ61" s="11"/>
      <c r="BA61" s="11"/>
      <c r="BB61" s="11"/>
      <c r="BC61" s="11"/>
      <c r="BD61" s="11"/>
      <c r="BE61" s="11"/>
      <c r="BF61" s="11"/>
      <c r="BG61" s="11"/>
      <c r="BH61" s="11"/>
      <c r="BI61" s="11"/>
      <c r="BJ61" s="11"/>
      <c r="BK61" s="11"/>
      <c r="BL61" s="11"/>
      <c r="BM61" s="11"/>
      <c r="BN61" s="11"/>
      <c r="BO61" s="11"/>
      <c r="BP61" s="11"/>
      <c r="BQ61" s="11"/>
      <c r="BR61" s="11"/>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1"/>
      <c r="CS61" s="11"/>
      <c r="CT61" s="11"/>
      <c r="CU61" s="11"/>
      <c r="CV61" s="11"/>
      <c r="CW61" s="11"/>
      <c r="CX61" s="11"/>
      <c r="CY61" s="11"/>
      <c r="CZ61" s="11"/>
      <c r="DA61" s="11"/>
      <c r="DB61" s="11"/>
      <c r="DC61" s="11"/>
      <c r="DD61" s="11"/>
      <c r="DE61" s="11"/>
      <c r="DF61" s="11"/>
      <c r="DG61" s="11"/>
      <c r="DH61" s="11"/>
      <c r="DI61" s="11"/>
      <c r="DJ61" s="11"/>
      <c r="DK61" s="11"/>
      <c r="DL61" s="11"/>
      <c r="DM61" s="11"/>
      <c r="DN61" s="11"/>
      <c r="DO61" s="11"/>
      <c r="DP61" s="11"/>
      <c r="DQ61" s="11"/>
      <c r="DR61" s="11"/>
      <c r="DS61" s="11"/>
      <c r="DT61" s="11"/>
      <c r="DU61" s="11"/>
      <c r="DV61" s="11"/>
      <c r="DW61" s="11"/>
      <c r="DX61" s="11"/>
      <c r="DY61" s="11"/>
      <c r="DZ61" s="11"/>
      <c r="EA61" s="11"/>
      <c r="EB61" s="11"/>
      <c r="EC61" s="11"/>
      <c r="ED61" s="11"/>
      <c r="EE61" s="11"/>
      <c r="EF61" s="11"/>
      <c r="EG61" s="11"/>
      <c r="EH61" s="11"/>
      <c r="EI61" s="11"/>
      <c r="EJ61" s="11"/>
      <c r="EK61" s="11"/>
      <c r="EL61" s="11"/>
      <c r="EM61" s="11"/>
      <c r="EN61" s="11"/>
      <c r="EO61" s="11"/>
      <c r="EP61" s="11"/>
      <c r="EQ61" s="11"/>
      <c r="ER61" s="11"/>
      <c r="ES61" s="11"/>
      <c r="ET61" s="11"/>
      <c r="EU61" s="11"/>
      <c r="EV61" s="11"/>
      <c r="EW61" s="11"/>
      <c r="EX61" s="11"/>
      <c r="EY61" s="11"/>
      <c r="EZ61" s="11"/>
      <c r="FA61" s="11"/>
      <c r="FB61" s="11"/>
      <c r="FC61" s="11"/>
      <c r="FD61" s="11"/>
      <c r="FE61" s="11"/>
      <c r="FF61" s="11"/>
      <c r="FG61" s="11"/>
      <c r="FH61" s="11"/>
      <c r="FI61" s="11"/>
      <c r="FJ61" s="11"/>
      <c r="FK61" s="11"/>
      <c r="FL61" s="11"/>
      <c r="FM61" s="11"/>
      <c r="FN61" s="11"/>
      <c r="FO61" s="11"/>
      <c r="FP61" s="11"/>
      <c r="FQ61" s="11"/>
      <c r="FR61" s="11"/>
      <c r="FS61" s="11"/>
      <c r="FT61" s="11"/>
      <c r="FU61" s="11"/>
      <c r="FV61" s="11"/>
      <c r="FW61" s="11"/>
      <c r="FX61" s="11"/>
      <c r="FY61" s="11"/>
      <c r="FZ61" s="11"/>
      <c r="GA61" s="11"/>
      <c r="GB61" s="11"/>
      <c r="GC61" s="11"/>
      <c r="GD61" s="11"/>
      <c r="GE61" s="11"/>
      <c r="GF61" s="11"/>
      <c r="GG61" s="11"/>
      <c r="GH61" s="11"/>
      <c r="GI61" s="11"/>
      <c r="GJ61" s="11"/>
      <c r="GK61" s="11"/>
      <c r="GL61" s="11"/>
      <c r="GM61" s="11"/>
      <c r="GN61" s="11"/>
      <c r="GO61" s="11"/>
      <c r="GP61" s="11"/>
      <c r="GQ61" s="11"/>
      <c r="GR61" s="11"/>
      <c r="GS61" s="11"/>
      <c r="GT61" s="11"/>
      <c r="GU61" s="11"/>
      <c r="GV61" s="11"/>
      <c r="GW61" s="11"/>
      <c r="GX61" s="11"/>
      <c r="GY61" s="11"/>
      <c r="GZ61" s="11"/>
      <c r="HA61" s="11"/>
      <c r="HB61" s="11"/>
      <c r="HC61" s="11"/>
      <c r="HD61" s="11"/>
      <c r="HE61" s="11"/>
      <c r="HF61" s="11"/>
      <c r="HG61" s="11"/>
      <c r="HH61" s="11"/>
      <c r="HI61" s="11"/>
      <c r="HJ61" s="11"/>
      <c r="HK61" s="11"/>
      <c r="HL61" s="11"/>
    </row>
    <row r="62" spans="2:220" ht="31.5" customHeight="1" x14ac:dyDescent="0.25">
      <c r="B62" s="1506"/>
      <c r="C62" s="1511"/>
      <c r="D62" s="1512"/>
      <c r="E62" s="1512"/>
      <c r="F62" s="342"/>
      <c r="G62" s="1500"/>
      <c r="H62" s="1500"/>
      <c r="I62" s="1500"/>
      <c r="J62" s="1500"/>
      <c r="K62" s="1517"/>
      <c r="L62" s="1501"/>
      <c r="M62" s="1501"/>
      <c r="N62" s="1501"/>
      <c r="O62" s="1501"/>
      <c r="P62" s="1502"/>
      <c r="Q62" s="1522"/>
      <c r="R62" s="1496"/>
      <c r="S62" s="1498"/>
      <c r="U62" s="232"/>
      <c r="V62" s="182"/>
      <c r="W62" s="182"/>
      <c r="X62" s="165"/>
      <c r="Y62" s="182"/>
      <c r="Z62" s="182"/>
      <c r="AA62" s="182"/>
      <c r="AB62" s="182"/>
      <c r="AC62" s="165"/>
      <c r="AD62" s="165"/>
      <c r="AE62" s="182"/>
      <c r="AF62" s="182"/>
      <c r="AG62" s="182"/>
      <c r="AH62" s="182"/>
      <c r="AI62" s="165"/>
      <c r="AJ62" s="182"/>
      <c r="AK62" s="182"/>
      <c r="AL62" s="182"/>
      <c r="AM62" s="182"/>
      <c r="AN62" s="182"/>
      <c r="AO62" s="165"/>
      <c r="AP62" s="165"/>
      <c r="AQ62" s="182"/>
      <c r="AR62" s="182"/>
      <c r="AS62" s="182"/>
      <c r="AT62" s="182"/>
      <c r="AU62" s="182"/>
      <c r="AV62" s="11"/>
      <c r="AW62" s="11"/>
      <c r="AX62" s="11"/>
      <c r="AY62" s="11"/>
      <c r="AZ62" s="11"/>
      <c r="BA62" s="11"/>
      <c r="BB62" s="11"/>
      <c r="BC62" s="11"/>
      <c r="BD62" s="11"/>
      <c r="BE62" s="11"/>
      <c r="BF62" s="11"/>
      <c r="BG62" s="11"/>
      <c r="BH62" s="11"/>
      <c r="BI62" s="11"/>
      <c r="BJ62" s="11"/>
      <c r="BK62" s="11"/>
      <c r="BL62" s="11"/>
      <c r="BM62" s="11"/>
      <c r="BN62" s="11"/>
      <c r="BO62" s="11"/>
      <c r="BP62" s="11"/>
      <c r="BQ62" s="11"/>
      <c r="BR62" s="11"/>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c r="CY62" s="11"/>
      <c r="CZ62" s="11"/>
      <c r="DA62" s="11"/>
      <c r="DB62" s="11"/>
      <c r="DC62" s="11"/>
      <c r="DD62" s="11"/>
      <c r="DE62" s="11"/>
      <c r="DF62" s="11"/>
      <c r="DG62" s="11"/>
      <c r="DH62" s="11"/>
      <c r="DI62" s="11"/>
      <c r="DJ62" s="11"/>
      <c r="DK62" s="11"/>
      <c r="DL62" s="11"/>
      <c r="DM62" s="11"/>
      <c r="DN62" s="11"/>
      <c r="DO62" s="11"/>
      <c r="DP62" s="11"/>
      <c r="DQ62" s="11"/>
      <c r="DR62" s="11"/>
      <c r="DS62" s="11"/>
      <c r="DT62" s="11"/>
      <c r="DU62" s="11"/>
      <c r="DV62" s="11"/>
      <c r="DW62" s="11"/>
      <c r="DX62" s="11"/>
      <c r="DY62" s="11"/>
      <c r="DZ62" s="11"/>
      <c r="EA62" s="11"/>
      <c r="EB62" s="11"/>
      <c r="EC62" s="11"/>
      <c r="ED62" s="11"/>
      <c r="EE62" s="11"/>
      <c r="EF62" s="11"/>
      <c r="EG62" s="11"/>
      <c r="EH62" s="11"/>
      <c r="EI62" s="11"/>
      <c r="EJ62" s="11"/>
      <c r="EK62" s="11"/>
      <c r="EL62" s="11"/>
      <c r="EM62" s="11"/>
      <c r="EN62" s="11"/>
      <c r="EO62" s="11"/>
      <c r="EP62" s="11"/>
      <c r="EQ62" s="11"/>
      <c r="ER62" s="11"/>
      <c r="ES62" s="11"/>
      <c r="ET62" s="11"/>
      <c r="EU62" s="11"/>
      <c r="EV62" s="11"/>
      <c r="EW62" s="11"/>
      <c r="EX62" s="11"/>
      <c r="EY62" s="11"/>
      <c r="EZ62" s="11"/>
      <c r="FA62" s="11"/>
      <c r="FB62" s="11"/>
      <c r="FC62" s="11"/>
      <c r="FD62" s="11"/>
      <c r="FE62" s="11"/>
      <c r="FF62" s="11"/>
      <c r="FG62" s="11"/>
      <c r="FH62" s="11"/>
      <c r="FI62" s="11"/>
      <c r="FJ62" s="11"/>
      <c r="FK62" s="11"/>
      <c r="FL62" s="11"/>
      <c r="FM62" s="11"/>
      <c r="FN62" s="11"/>
      <c r="FO62" s="11"/>
      <c r="FP62" s="11"/>
      <c r="FQ62" s="11"/>
      <c r="FR62" s="11"/>
      <c r="FS62" s="11"/>
      <c r="FT62" s="11"/>
      <c r="FU62" s="11"/>
      <c r="FV62" s="11"/>
      <c r="FW62" s="11"/>
      <c r="FX62" s="11"/>
      <c r="FY62" s="11"/>
      <c r="FZ62" s="11"/>
      <c r="GA62" s="11"/>
      <c r="GB62" s="11"/>
      <c r="GC62" s="11"/>
      <c r="GD62" s="11"/>
      <c r="GE62" s="11"/>
      <c r="GF62" s="11"/>
      <c r="GG62" s="11"/>
      <c r="GH62" s="11"/>
      <c r="GI62" s="11"/>
      <c r="GJ62" s="11"/>
      <c r="GK62" s="11"/>
      <c r="GL62" s="11"/>
      <c r="GM62" s="11"/>
      <c r="GN62" s="11"/>
      <c r="GO62" s="11"/>
      <c r="GP62" s="11"/>
      <c r="GQ62" s="11"/>
      <c r="GR62" s="11"/>
      <c r="GS62" s="11"/>
      <c r="GT62" s="11"/>
      <c r="GU62" s="11"/>
      <c r="GV62" s="11"/>
      <c r="GW62" s="11"/>
      <c r="GX62" s="11"/>
      <c r="GY62" s="11"/>
      <c r="GZ62" s="11"/>
      <c r="HA62" s="11"/>
      <c r="HB62" s="11"/>
      <c r="HC62" s="11"/>
      <c r="HD62" s="11"/>
      <c r="HE62" s="11"/>
      <c r="HF62" s="11"/>
      <c r="HG62" s="11"/>
      <c r="HH62" s="11"/>
      <c r="HI62" s="11"/>
      <c r="HJ62" s="11"/>
      <c r="HK62" s="11"/>
      <c r="HL62" s="11"/>
    </row>
    <row r="63" spans="2:220" ht="31.5" customHeight="1" thickBot="1" x14ac:dyDescent="0.3">
      <c r="B63" s="1506"/>
      <c r="C63" s="1513"/>
      <c r="D63" s="1514"/>
      <c r="E63" s="1514"/>
      <c r="F63" s="349"/>
      <c r="G63" s="1503"/>
      <c r="H63" s="1503"/>
      <c r="I63" s="1503"/>
      <c r="J63" s="1503"/>
      <c r="K63" s="1518"/>
      <c r="L63" s="1503"/>
      <c r="M63" s="1503"/>
      <c r="N63" s="1503"/>
      <c r="O63" s="1503"/>
      <c r="P63" s="1504"/>
      <c r="Q63" s="1523"/>
      <c r="R63" s="1496"/>
      <c r="S63" s="1499"/>
      <c r="U63" s="232"/>
      <c r="V63" s="182"/>
      <c r="W63" s="182"/>
      <c r="X63" s="165"/>
      <c r="Y63" s="182"/>
      <c r="Z63" s="182"/>
      <c r="AA63" s="182"/>
      <c r="AB63" s="182"/>
      <c r="AC63" s="165"/>
      <c r="AD63" s="165"/>
      <c r="AE63" s="182"/>
      <c r="AF63" s="182"/>
      <c r="AG63" s="182"/>
      <c r="AH63" s="182"/>
      <c r="AI63" s="165"/>
      <c r="AJ63" s="182"/>
      <c r="AK63" s="182"/>
      <c r="AL63" s="182"/>
      <c r="AM63" s="182"/>
      <c r="AN63" s="182"/>
      <c r="AO63" s="165"/>
      <c r="AP63" s="165"/>
      <c r="AQ63" s="182"/>
      <c r="AR63" s="182"/>
      <c r="AS63" s="182"/>
      <c r="AT63" s="182"/>
      <c r="AU63" s="182"/>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c r="FO63" s="11"/>
      <c r="FP63" s="11"/>
      <c r="FQ63" s="11"/>
      <c r="FR63" s="11"/>
      <c r="FS63" s="11"/>
      <c r="FT63" s="11"/>
      <c r="FU63" s="11"/>
      <c r="FV63" s="11"/>
      <c r="FW63" s="11"/>
      <c r="FX63" s="11"/>
      <c r="FY63" s="11"/>
      <c r="FZ63" s="11"/>
      <c r="GA63" s="11"/>
      <c r="GB63" s="11"/>
      <c r="GC63" s="11"/>
      <c r="GD63" s="11"/>
      <c r="GE63" s="11"/>
      <c r="GF63" s="11"/>
      <c r="GG63" s="11"/>
      <c r="GH63" s="11"/>
      <c r="GI63" s="11"/>
      <c r="GJ63" s="11"/>
      <c r="GK63" s="11"/>
      <c r="GL63" s="11"/>
      <c r="GM63" s="11"/>
      <c r="GN63" s="11"/>
      <c r="GO63" s="11"/>
      <c r="GP63" s="11"/>
      <c r="GQ63" s="11"/>
      <c r="GR63" s="11"/>
      <c r="GS63" s="11"/>
      <c r="GT63" s="11"/>
      <c r="GU63" s="11"/>
      <c r="GV63" s="11"/>
      <c r="GW63" s="11"/>
      <c r="GX63" s="11"/>
      <c r="GY63" s="11"/>
      <c r="GZ63" s="11"/>
      <c r="HA63" s="11"/>
      <c r="HB63" s="11"/>
      <c r="HC63" s="11"/>
      <c r="HD63" s="11"/>
      <c r="HE63" s="11"/>
      <c r="HF63" s="11"/>
      <c r="HG63" s="11"/>
      <c r="HH63" s="11"/>
      <c r="HI63" s="11"/>
      <c r="HJ63" s="11"/>
      <c r="HK63" s="11"/>
      <c r="HL63" s="11"/>
    </row>
    <row r="64" spans="2:220" ht="93" customHeight="1" x14ac:dyDescent="0.25">
      <c r="B64" s="1506"/>
      <c r="C64" s="1524" t="s">
        <v>415</v>
      </c>
      <c r="D64" s="1525"/>
      <c r="E64" s="1526"/>
      <c r="F64" s="355" t="s">
        <v>416</v>
      </c>
      <c r="G64" s="1533" t="s">
        <v>417</v>
      </c>
      <c r="H64" s="1533"/>
      <c r="I64" s="1533"/>
      <c r="J64" s="1533"/>
      <c r="K64" s="356" t="s">
        <v>418</v>
      </c>
      <c r="L64" s="1534"/>
      <c r="M64" s="1534"/>
      <c r="N64" s="1534"/>
      <c r="O64" s="1534"/>
      <c r="P64" s="1535"/>
      <c r="Q64" s="409"/>
      <c r="R64" s="410">
        <v>24</v>
      </c>
      <c r="S64" s="1497">
        <f>Q65+R64</f>
        <v>72</v>
      </c>
      <c r="U64" s="233">
        <v>32</v>
      </c>
      <c r="V64" s="182"/>
      <c r="W64" s="448"/>
      <c r="X64" s="449"/>
      <c r="Y64" s="448"/>
      <c r="Z64" s="448"/>
      <c r="AA64" s="448"/>
      <c r="AB64" s="448"/>
      <c r="AC64" s="449"/>
      <c r="AD64" s="449"/>
      <c r="AE64" s="448"/>
      <c r="AF64" s="448"/>
      <c r="AG64" s="448"/>
      <c r="AH64" s="448"/>
      <c r="AI64" s="449"/>
      <c r="AJ64" s="448"/>
      <c r="AK64" s="448"/>
      <c r="AL64" s="448"/>
      <c r="AM64" s="448"/>
      <c r="AN64" s="448"/>
      <c r="AO64" s="449"/>
      <c r="AP64" s="449"/>
      <c r="AQ64" s="448"/>
      <c r="AR64" s="448"/>
      <c r="AS64" s="448"/>
      <c r="AT64" s="448"/>
      <c r="AU64" s="448"/>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K64" s="11"/>
      <c r="DL64" s="11"/>
      <c r="DM64" s="11"/>
      <c r="DN64" s="11"/>
      <c r="DO64" s="11"/>
      <c r="DP64" s="11"/>
      <c r="DQ64" s="11"/>
      <c r="DR64" s="11"/>
      <c r="DS64" s="11"/>
      <c r="DT64" s="11"/>
      <c r="DU64" s="11"/>
      <c r="DV64" s="11"/>
      <c r="DW64" s="11"/>
      <c r="DX64" s="11"/>
      <c r="DY64" s="11"/>
      <c r="DZ64" s="11"/>
      <c r="EA64" s="11"/>
      <c r="EB64" s="11"/>
      <c r="EC64" s="11"/>
      <c r="ED64" s="11"/>
      <c r="EE64" s="11"/>
      <c r="EF64" s="11"/>
      <c r="EG64" s="11"/>
      <c r="EH64" s="11"/>
      <c r="EI64" s="11"/>
      <c r="EJ64" s="11"/>
      <c r="EK64" s="11"/>
      <c r="EL64" s="11"/>
      <c r="EM64" s="11"/>
      <c r="EN64" s="11"/>
      <c r="EO64" s="11"/>
      <c r="EP64" s="11"/>
      <c r="EQ64" s="11"/>
      <c r="ER64" s="11"/>
      <c r="ES64" s="11"/>
      <c r="ET64" s="11"/>
      <c r="EU64" s="11"/>
      <c r="EV64" s="11"/>
      <c r="EW64" s="11"/>
      <c r="EX64" s="11"/>
      <c r="EY64" s="11"/>
      <c r="EZ64" s="11"/>
      <c r="FA64" s="11"/>
      <c r="FB64" s="11"/>
      <c r="FC64" s="11"/>
      <c r="FD64" s="11"/>
      <c r="FE64" s="11"/>
      <c r="FF64" s="11"/>
      <c r="FG64" s="11"/>
      <c r="FH64" s="11"/>
      <c r="FI64" s="11"/>
      <c r="FJ64" s="11"/>
      <c r="FK64" s="11"/>
      <c r="FL64" s="11"/>
      <c r="FM64" s="11"/>
      <c r="FN64" s="11"/>
      <c r="FO64" s="11"/>
      <c r="FP64" s="11"/>
      <c r="FQ64" s="11"/>
      <c r="FR64" s="11"/>
      <c r="FS64" s="11"/>
      <c r="FT64" s="11"/>
      <c r="FU64" s="11"/>
      <c r="FV64" s="11"/>
      <c r="FW64" s="11"/>
      <c r="FX64" s="11"/>
      <c r="FY64" s="11"/>
      <c r="FZ64" s="11"/>
      <c r="GA64" s="11"/>
      <c r="GB64" s="11"/>
      <c r="GC64" s="11"/>
      <c r="GD64" s="11"/>
      <c r="GE64" s="11"/>
      <c r="GF64" s="11"/>
      <c r="GG64" s="11"/>
      <c r="GH64" s="11"/>
      <c r="GI64" s="11"/>
      <c r="GJ64" s="11"/>
      <c r="GK64" s="11"/>
      <c r="GL64" s="11"/>
      <c r="GM64" s="11"/>
      <c r="GN64" s="11"/>
      <c r="GO64" s="11"/>
      <c r="GP64" s="11"/>
      <c r="GQ64" s="11"/>
      <c r="GR64" s="11"/>
      <c r="GS64" s="11"/>
      <c r="GT64" s="11"/>
      <c r="GU64" s="11"/>
      <c r="GV64" s="11"/>
      <c r="GW64" s="11"/>
      <c r="GX64" s="11"/>
      <c r="GY64" s="11"/>
      <c r="GZ64" s="11"/>
      <c r="HA64" s="11"/>
      <c r="HB64" s="11"/>
      <c r="HC64" s="11"/>
      <c r="HD64" s="11"/>
      <c r="HE64" s="11"/>
      <c r="HF64" s="11"/>
      <c r="HG64" s="11"/>
      <c r="HH64" s="11"/>
      <c r="HI64" s="11"/>
      <c r="HJ64" s="11"/>
      <c r="HK64" s="11"/>
      <c r="HL64" s="11"/>
    </row>
    <row r="65" spans="2:220" ht="63.75" customHeight="1" x14ac:dyDescent="0.25">
      <c r="B65" s="1506"/>
      <c r="C65" s="1527"/>
      <c r="D65" s="1528"/>
      <c r="E65" s="1529"/>
      <c r="F65" s="350"/>
      <c r="G65" s="1555"/>
      <c r="H65" s="1556"/>
      <c r="I65" s="1556"/>
      <c r="J65" s="1557"/>
      <c r="K65" s="1558" t="s">
        <v>267</v>
      </c>
      <c r="L65" s="1561" t="s">
        <v>269</v>
      </c>
      <c r="M65" s="1561"/>
      <c r="N65" s="1561"/>
      <c r="O65" s="1561"/>
      <c r="P65" s="1562"/>
      <c r="Q65" s="1563">
        <v>48</v>
      </c>
      <c r="R65" s="1565"/>
      <c r="S65" s="1498"/>
      <c r="U65" s="233"/>
      <c r="V65" s="448"/>
      <c r="W65" s="448"/>
      <c r="X65" s="449"/>
      <c r="Y65" s="448"/>
      <c r="Z65" s="448"/>
      <c r="AA65" s="448"/>
      <c r="AB65" s="448"/>
      <c r="AC65" s="449"/>
      <c r="AD65" s="449"/>
      <c r="AE65" s="448"/>
      <c r="AF65" s="448"/>
      <c r="AG65" s="448"/>
      <c r="AH65" s="448"/>
      <c r="AI65" s="449"/>
      <c r="AJ65" s="448"/>
      <c r="AK65" s="448"/>
      <c r="AL65" s="448"/>
      <c r="AM65" s="448"/>
      <c r="AN65" s="448"/>
      <c r="AO65" s="449"/>
      <c r="AP65" s="449"/>
      <c r="AQ65" s="448"/>
      <c r="AR65" s="448"/>
      <c r="AS65" s="448"/>
      <c r="AT65" s="448"/>
      <c r="AU65" s="448"/>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c r="FO65" s="11"/>
      <c r="FP65" s="11"/>
      <c r="FQ65" s="11"/>
      <c r="FR65" s="11"/>
      <c r="FS65" s="11"/>
      <c r="FT65" s="11"/>
      <c r="FU65" s="11"/>
      <c r="FV65" s="11"/>
      <c r="FW65" s="11"/>
      <c r="FX65" s="11"/>
      <c r="FY65" s="11"/>
      <c r="FZ65" s="11"/>
      <c r="GA65" s="11"/>
      <c r="GB65" s="11"/>
      <c r="GC65" s="11"/>
      <c r="GD65" s="11"/>
      <c r="GE65" s="11"/>
      <c r="GF65" s="11"/>
      <c r="GG65" s="11"/>
      <c r="GH65" s="11"/>
      <c r="GI65" s="11"/>
      <c r="GJ65" s="11"/>
      <c r="GK65" s="11"/>
      <c r="GL65" s="11"/>
      <c r="GM65" s="11"/>
      <c r="GN65" s="11"/>
      <c r="GO65" s="11"/>
      <c r="GP65" s="11"/>
      <c r="GQ65" s="11"/>
      <c r="GR65" s="11"/>
      <c r="GS65" s="11"/>
      <c r="GT65" s="11"/>
      <c r="GU65" s="11"/>
      <c r="GV65" s="11"/>
      <c r="GW65" s="11"/>
      <c r="GX65" s="11"/>
      <c r="GY65" s="11"/>
      <c r="GZ65" s="11"/>
      <c r="HA65" s="11"/>
      <c r="HB65" s="11"/>
      <c r="HC65" s="11"/>
      <c r="HD65" s="11"/>
      <c r="HE65" s="11"/>
      <c r="HF65" s="11"/>
      <c r="HG65" s="11"/>
      <c r="HH65" s="11"/>
      <c r="HI65" s="11"/>
      <c r="HJ65" s="11"/>
      <c r="HK65" s="11"/>
      <c r="HL65" s="11"/>
    </row>
    <row r="66" spans="2:220" ht="63.75" customHeight="1" x14ac:dyDescent="0.25">
      <c r="B66" s="1506"/>
      <c r="C66" s="1527"/>
      <c r="D66" s="1528"/>
      <c r="E66" s="1529"/>
      <c r="F66" s="350"/>
      <c r="G66" s="1555"/>
      <c r="H66" s="1556"/>
      <c r="I66" s="1556"/>
      <c r="J66" s="1557"/>
      <c r="K66" s="1559"/>
      <c r="L66" s="1568" t="s">
        <v>274</v>
      </c>
      <c r="M66" s="1569"/>
      <c r="N66" s="1569"/>
      <c r="O66" s="1569"/>
      <c r="P66" s="1569"/>
      <c r="Q66" s="1563"/>
      <c r="R66" s="1566"/>
      <c r="S66" s="1498"/>
      <c r="U66" s="233"/>
      <c r="V66" s="448"/>
      <c r="W66" s="448"/>
      <c r="X66" s="449"/>
      <c r="Y66" s="448"/>
      <c r="Z66" s="448"/>
      <c r="AA66" s="448"/>
      <c r="AB66" s="448"/>
      <c r="AC66" s="449"/>
      <c r="AD66" s="449"/>
      <c r="AE66" s="448"/>
      <c r="AF66" s="448"/>
      <c r="AG66" s="448"/>
      <c r="AH66" s="448"/>
      <c r="AI66" s="449"/>
      <c r="AJ66" s="448"/>
      <c r="AK66" s="448"/>
      <c r="AL66" s="448"/>
      <c r="AM66" s="448"/>
      <c r="AN66" s="448"/>
      <c r="AO66" s="449"/>
      <c r="AP66" s="449"/>
      <c r="AQ66" s="448"/>
      <c r="AR66" s="448"/>
      <c r="AS66" s="448"/>
      <c r="AT66" s="448"/>
      <c r="AU66" s="448"/>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c r="FO66" s="11"/>
      <c r="FP66" s="11"/>
      <c r="FQ66" s="11"/>
      <c r="FR66" s="11"/>
      <c r="FS66" s="11"/>
      <c r="FT66" s="11"/>
      <c r="FU66" s="11"/>
      <c r="FV66" s="11"/>
      <c r="FW66" s="11"/>
      <c r="FX66" s="11"/>
      <c r="FY66" s="11"/>
      <c r="FZ66" s="11"/>
      <c r="GA66" s="11"/>
      <c r="GB66" s="11"/>
      <c r="GC66" s="11"/>
      <c r="GD66" s="11"/>
      <c r="GE66" s="11"/>
      <c r="GF66" s="11"/>
      <c r="GG66" s="11"/>
      <c r="GH66" s="11"/>
      <c r="GI66" s="11"/>
      <c r="GJ66" s="11"/>
      <c r="GK66" s="11"/>
      <c r="GL66" s="11"/>
      <c r="GM66" s="11"/>
      <c r="GN66" s="11"/>
      <c r="GO66" s="11"/>
      <c r="GP66" s="11"/>
      <c r="GQ66" s="11"/>
      <c r="GR66" s="11"/>
      <c r="GS66" s="11"/>
      <c r="GT66" s="11"/>
      <c r="GU66" s="11"/>
      <c r="GV66" s="11"/>
      <c r="GW66" s="11"/>
      <c r="GX66" s="11"/>
      <c r="GY66" s="11"/>
      <c r="GZ66" s="11"/>
      <c r="HA66" s="11"/>
      <c r="HB66" s="11"/>
      <c r="HC66" s="11"/>
      <c r="HD66" s="11"/>
      <c r="HE66" s="11"/>
      <c r="HF66" s="11"/>
      <c r="HG66" s="11"/>
      <c r="HH66" s="11"/>
      <c r="HI66" s="11"/>
      <c r="HJ66" s="11"/>
      <c r="HK66" s="11"/>
      <c r="HL66" s="11"/>
    </row>
    <row r="67" spans="2:220" ht="63.75" customHeight="1" x14ac:dyDescent="0.25">
      <c r="B67" s="1506"/>
      <c r="C67" s="1527"/>
      <c r="D67" s="1528"/>
      <c r="E67" s="1529"/>
      <c r="F67" s="350"/>
      <c r="G67" s="1555"/>
      <c r="H67" s="1556"/>
      <c r="I67" s="1556"/>
      <c r="J67" s="1557"/>
      <c r="K67" s="1559"/>
      <c r="L67" s="1570" t="s">
        <v>279</v>
      </c>
      <c r="M67" s="1570"/>
      <c r="N67" s="1570"/>
      <c r="O67" s="1570"/>
      <c r="P67" s="1571"/>
      <c r="Q67" s="1563"/>
      <c r="R67" s="1566"/>
      <c r="S67" s="1498"/>
      <c r="U67" s="233"/>
      <c r="V67" s="448"/>
      <c r="W67" s="448"/>
      <c r="X67" s="449"/>
      <c r="Y67" s="448"/>
      <c r="Z67" s="448"/>
      <c r="AA67" s="448"/>
      <c r="AB67" s="448"/>
      <c r="AC67" s="449"/>
      <c r="AD67" s="449"/>
      <c r="AE67" s="448"/>
      <c r="AF67" s="448"/>
      <c r="AG67" s="448"/>
      <c r="AH67" s="448"/>
      <c r="AI67" s="449"/>
      <c r="AJ67" s="448"/>
      <c r="AK67" s="448"/>
      <c r="AL67" s="448"/>
      <c r="AM67" s="448"/>
      <c r="AN67" s="448"/>
      <c r="AO67" s="449"/>
      <c r="AP67" s="449"/>
      <c r="AQ67" s="448"/>
      <c r="AR67" s="448"/>
      <c r="AS67" s="448"/>
      <c r="AT67" s="448"/>
      <c r="AU67" s="448"/>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c r="FO67" s="11"/>
      <c r="FP67" s="11"/>
      <c r="FQ67" s="11"/>
      <c r="FR67" s="11"/>
      <c r="FS67" s="11"/>
      <c r="FT67" s="11"/>
      <c r="FU67" s="11"/>
      <c r="FV67" s="11"/>
      <c r="FW67" s="11"/>
      <c r="FX67" s="11"/>
      <c r="FY67" s="11"/>
      <c r="FZ67" s="11"/>
      <c r="GA67" s="11"/>
      <c r="GB67" s="11"/>
      <c r="GC67" s="11"/>
      <c r="GD67" s="11"/>
      <c r="GE67" s="11"/>
      <c r="GF67" s="11"/>
      <c r="GG67" s="11"/>
      <c r="GH67" s="11"/>
      <c r="GI67" s="11"/>
      <c r="GJ67" s="11"/>
      <c r="GK67" s="11"/>
      <c r="GL67" s="11"/>
      <c r="GM67" s="11"/>
      <c r="GN67" s="11"/>
      <c r="GO67" s="11"/>
      <c r="GP67" s="11"/>
      <c r="GQ67" s="11"/>
      <c r="GR67" s="11"/>
      <c r="GS67" s="11"/>
      <c r="GT67" s="11"/>
      <c r="GU67" s="11"/>
      <c r="GV67" s="11"/>
      <c r="GW67" s="11"/>
      <c r="GX67" s="11"/>
      <c r="GY67" s="11"/>
      <c r="GZ67" s="11"/>
      <c r="HA67" s="11"/>
      <c r="HB67" s="11"/>
      <c r="HC67" s="11"/>
      <c r="HD67" s="11"/>
      <c r="HE67" s="11"/>
      <c r="HF67" s="11"/>
      <c r="HG67" s="11"/>
      <c r="HH67" s="11"/>
      <c r="HI67" s="11"/>
      <c r="HJ67" s="11"/>
      <c r="HK67" s="11"/>
      <c r="HL67" s="11"/>
    </row>
    <row r="68" spans="2:220" ht="63.75" customHeight="1" thickBot="1" x14ac:dyDescent="0.3">
      <c r="B68" s="1506"/>
      <c r="C68" s="1530"/>
      <c r="D68" s="1531"/>
      <c r="E68" s="1532"/>
      <c r="F68" s="357"/>
      <c r="G68" s="1536"/>
      <c r="H68" s="1537"/>
      <c r="I68" s="1537"/>
      <c r="J68" s="1538"/>
      <c r="K68" s="1560"/>
      <c r="L68" s="1539" t="s">
        <v>284</v>
      </c>
      <c r="M68" s="1539"/>
      <c r="N68" s="1539"/>
      <c r="O68" s="1539"/>
      <c r="P68" s="1540"/>
      <c r="Q68" s="1564"/>
      <c r="R68" s="1567"/>
      <c r="S68" s="1554"/>
      <c r="U68" s="233"/>
      <c r="V68" s="448"/>
      <c r="W68" s="448"/>
      <c r="X68" s="449"/>
      <c r="Y68" s="448"/>
      <c r="Z68" s="448"/>
      <c r="AA68" s="448"/>
      <c r="AB68" s="448"/>
      <c r="AC68" s="449"/>
      <c r="AD68" s="449"/>
      <c r="AE68" s="448"/>
      <c r="AF68" s="448"/>
      <c r="AG68" s="448"/>
      <c r="AH68" s="448"/>
      <c r="AI68" s="449"/>
      <c r="AJ68" s="448"/>
      <c r="AK68" s="448"/>
      <c r="AL68" s="448"/>
      <c r="AM68" s="448"/>
      <c r="AN68" s="448"/>
      <c r="AO68" s="449"/>
      <c r="AP68" s="449"/>
      <c r="AQ68" s="448"/>
      <c r="AR68" s="448"/>
      <c r="AS68" s="448"/>
      <c r="AT68" s="448"/>
      <c r="AU68" s="448"/>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c r="GJ68" s="11"/>
      <c r="GK68" s="11"/>
      <c r="GL68" s="11"/>
      <c r="GM68" s="11"/>
      <c r="GN68" s="11"/>
      <c r="GO68" s="11"/>
      <c r="GP68" s="11"/>
      <c r="GQ68" s="11"/>
      <c r="GR68" s="11"/>
      <c r="GS68" s="11"/>
      <c r="GT68" s="11"/>
      <c r="GU68" s="11"/>
      <c r="GV68" s="11"/>
      <c r="GW68" s="11"/>
      <c r="GX68" s="11"/>
      <c r="GY68" s="11"/>
      <c r="GZ68" s="11"/>
      <c r="HA68" s="11"/>
      <c r="HB68" s="11"/>
      <c r="HC68" s="11"/>
      <c r="HD68" s="11"/>
      <c r="HE68" s="11"/>
      <c r="HF68" s="11"/>
      <c r="HG68" s="11"/>
      <c r="HH68" s="11"/>
      <c r="HI68" s="11"/>
      <c r="HJ68" s="11"/>
      <c r="HK68" s="11"/>
      <c r="HL68" s="11"/>
    </row>
    <row r="69" spans="2:220" ht="66.75" customHeight="1" x14ac:dyDescent="0.25">
      <c r="B69" s="1507"/>
      <c r="C69" s="1541" t="s">
        <v>419</v>
      </c>
      <c r="D69" s="1542"/>
      <c r="E69" s="1542"/>
      <c r="F69" s="351" t="s">
        <v>420</v>
      </c>
      <c r="G69" s="1547" t="s">
        <v>421</v>
      </c>
      <c r="H69" s="1547"/>
      <c r="I69" s="1547"/>
      <c r="J69" s="1547"/>
      <c r="K69" s="352" t="s">
        <v>27</v>
      </c>
      <c r="L69" s="1548"/>
      <c r="M69" s="1548"/>
      <c r="N69" s="1548"/>
      <c r="O69" s="1548"/>
      <c r="P69" s="1549"/>
      <c r="Q69" s="406"/>
      <c r="R69" s="407">
        <v>60</v>
      </c>
      <c r="S69" s="1550">
        <f>R69+Q70+Q74+Q75+Q76</f>
        <v>220</v>
      </c>
      <c r="U69" s="182"/>
      <c r="V69" s="450">
        <v>48</v>
      </c>
      <c r="W69" s="448"/>
      <c r="X69" s="449"/>
      <c r="Y69" s="448"/>
      <c r="Z69" s="448"/>
      <c r="AA69" s="448"/>
      <c r="AB69" s="448"/>
      <c r="AC69" s="449"/>
      <c r="AD69" s="449"/>
      <c r="AE69" s="448"/>
      <c r="AF69" s="448"/>
      <c r="AG69" s="448"/>
      <c r="AH69" s="448"/>
      <c r="AI69" s="449"/>
      <c r="AJ69" s="448"/>
      <c r="AK69" s="448"/>
      <c r="AL69" s="448"/>
      <c r="AM69" s="448"/>
      <c r="AN69" s="448"/>
      <c r="AO69" s="449"/>
      <c r="AP69" s="449"/>
      <c r="AQ69" s="448"/>
      <c r="AR69" s="448"/>
      <c r="AS69" s="448"/>
      <c r="AT69" s="448"/>
      <c r="AU69" s="448"/>
      <c r="AV69" s="11"/>
      <c r="AW69" s="11"/>
      <c r="AX69" s="11"/>
      <c r="AY69" s="11"/>
      <c r="AZ69" s="11"/>
      <c r="BA69" s="11"/>
      <c r="BB69" s="11"/>
      <c r="BC69" s="11"/>
      <c r="BD69" s="11"/>
      <c r="BE69" s="11"/>
      <c r="BF69" s="11"/>
      <c r="BG69" s="11"/>
      <c r="BH69" s="11"/>
      <c r="BI69" s="11"/>
      <c r="BJ69" s="11"/>
      <c r="BK69" s="11"/>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1"/>
      <c r="CO69" s="11"/>
      <c r="CP69" s="11"/>
      <c r="CQ69" s="11"/>
      <c r="CR69" s="11"/>
      <c r="CS69" s="11"/>
      <c r="CT69" s="11"/>
      <c r="CU69" s="11"/>
      <c r="CV69" s="11"/>
      <c r="CW69" s="11"/>
      <c r="CX69" s="11"/>
      <c r="CY69" s="11"/>
      <c r="CZ69" s="11"/>
      <c r="DA69" s="11"/>
      <c r="DB69" s="11"/>
      <c r="DC69" s="11"/>
      <c r="DD69" s="11"/>
      <c r="DE69" s="11"/>
      <c r="DF69" s="11"/>
      <c r="DG69" s="11"/>
      <c r="DH69" s="11"/>
      <c r="DI69" s="11"/>
      <c r="DJ69" s="11"/>
      <c r="DK69" s="11"/>
      <c r="DL69" s="11"/>
      <c r="DM69" s="11"/>
      <c r="DN69" s="11"/>
      <c r="DO69" s="11"/>
      <c r="DP69" s="11"/>
      <c r="DQ69" s="11"/>
      <c r="DR69" s="11"/>
      <c r="DS69" s="11"/>
      <c r="DT69" s="11"/>
      <c r="DU69" s="11"/>
      <c r="DV69" s="11"/>
      <c r="DW69" s="11"/>
      <c r="DX69" s="11"/>
      <c r="DY69" s="11"/>
      <c r="DZ69" s="11"/>
      <c r="EA69" s="11"/>
      <c r="EB69" s="11"/>
      <c r="EC69" s="11"/>
      <c r="ED69" s="11"/>
      <c r="EE69" s="11"/>
      <c r="EF69" s="11"/>
      <c r="EG69" s="11"/>
      <c r="EH69" s="11"/>
      <c r="EI69" s="11"/>
      <c r="EJ69" s="11"/>
      <c r="EK69" s="11"/>
      <c r="EL69" s="11"/>
      <c r="EM69" s="11"/>
      <c r="EN69" s="11"/>
      <c r="EO69" s="11"/>
      <c r="EP69" s="11"/>
      <c r="EQ69" s="11"/>
      <c r="ER69" s="11"/>
      <c r="ES69" s="11"/>
      <c r="ET69" s="11"/>
      <c r="EU69" s="11"/>
      <c r="EV69" s="11"/>
      <c r="EW69" s="11"/>
      <c r="EX69" s="11"/>
      <c r="EY69" s="11"/>
      <c r="EZ69" s="11"/>
      <c r="FA69" s="11"/>
      <c r="FB69" s="11"/>
      <c r="FC69" s="11"/>
      <c r="FD69" s="11"/>
      <c r="FE69" s="11"/>
      <c r="FF69" s="11"/>
      <c r="FG69" s="11"/>
      <c r="FH69" s="11"/>
      <c r="FI69" s="11"/>
      <c r="FJ69" s="11"/>
      <c r="FK69" s="11"/>
      <c r="FL69" s="11"/>
      <c r="FM69" s="11"/>
      <c r="FN69" s="11"/>
      <c r="FO69" s="11"/>
      <c r="FP69" s="11"/>
      <c r="FQ69" s="11"/>
      <c r="FR69" s="11"/>
      <c r="FS69" s="11"/>
      <c r="FT69" s="11"/>
      <c r="FU69" s="11"/>
      <c r="FV69" s="11"/>
      <c r="FW69" s="11"/>
      <c r="FX69" s="11"/>
      <c r="FY69" s="11"/>
      <c r="FZ69" s="11"/>
      <c r="GA69" s="11"/>
      <c r="GB69" s="11"/>
      <c r="GC69" s="11"/>
      <c r="GD69" s="11"/>
      <c r="GE69" s="11"/>
      <c r="GF69" s="11"/>
      <c r="GG69" s="11"/>
      <c r="GH69" s="11"/>
      <c r="GI69" s="11"/>
      <c r="GJ69" s="11"/>
      <c r="GK69" s="11"/>
      <c r="GL69" s="11"/>
      <c r="GM69" s="11"/>
      <c r="GN69" s="11"/>
      <c r="GO69" s="11"/>
      <c r="GP69" s="11"/>
      <c r="GQ69" s="11"/>
      <c r="GR69" s="11"/>
      <c r="GS69" s="11"/>
      <c r="GT69" s="11"/>
      <c r="GU69" s="11"/>
      <c r="GV69" s="11"/>
      <c r="GW69" s="11"/>
      <c r="GX69" s="11"/>
      <c r="GY69" s="11"/>
      <c r="GZ69" s="11"/>
      <c r="HA69" s="11"/>
      <c r="HB69" s="11"/>
      <c r="HC69" s="11"/>
      <c r="HD69" s="11"/>
      <c r="HE69" s="11"/>
      <c r="HF69" s="11"/>
      <c r="HG69" s="11"/>
      <c r="HH69" s="11"/>
      <c r="HI69" s="11"/>
      <c r="HJ69" s="11"/>
      <c r="HK69" s="11"/>
      <c r="HL69" s="11"/>
    </row>
    <row r="70" spans="2:220" ht="31.5" customHeight="1" x14ac:dyDescent="0.25">
      <c r="B70" s="1508"/>
      <c r="C70" s="1543"/>
      <c r="D70" s="1544"/>
      <c r="E70" s="1544"/>
      <c r="F70" s="353"/>
      <c r="G70" s="1553"/>
      <c r="H70" s="1553"/>
      <c r="I70" s="1553"/>
      <c r="J70" s="1553"/>
      <c r="K70" s="1573" t="s">
        <v>422</v>
      </c>
      <c r="L70" s="1582" t="s">
        <v>247</v>
      </c>
      <c r="M70" s="1582"/>
      <c r="N70" s="1582"/>
      <c r="O70" s="1582"/>
      <c r="P70" s="1583"/>
      <c r="Q70" s="1584">
        <v>48</v>
      </c>
      <c r="R70" s="1576"/>
      <c r="S70" s="1551"/>
      <c r="U70" s="182"/>
      <c r="V70" s="450"/>
      <c r="W70" s="448"/>
      <c r="X70" s="449"/>
      <c r="Y70" s="448"/>
      <c r="Z70" s="448"/>
      <c r="AA70" s="448"/>
      <c r="AB70" s="448"/>
      <c r="AC70" s="449"/>
      <c r="AD70" s="449"/>
      <c r="AE70" s="448"/>
      <c r="AF70" s="448"/>
      <c r="AG70" s="448"/>
      <c r="AH70" s="448"/>
      <c r="AI70" s="449"/>
      <c r="AJ70" s="448"/>
      <c r="AK70" s="448"/>
      <c r="AL70" s="448"/>
      <c r="AM70" s="448"/>
      <c r="AN70" s="448"/>
      <c r="AO70" s="449"/>
      <c r="AP70" s="449"/>
      <c r="AQ70" s="448"/>
      <c r="AR70" s="448"/>
      <c r="AS70" s="448"/>
      <c r="AT70" s="448"/>
      <c r="AU70" s="448"/>
      <c r="AV70" s="11"/>
      <c r="AW70" s="11"/>
      <c r="AX70" s="11"/>
      <c r="AY70" s="11"/>
      <c r="AZ70" s="11"/>
      <c r="BA70" s="11"/>
      <c r="BB70" s="11"/>
      <c r="BC70" s="11"/>
      <c r="BD70" s="11"/>
      <c r="BE70" s="11"/>
      <c r="BF70" s="11"/>
      <c r="BG70" s="11"/>
      <c r="BH70" s="11"/>
      <c r="BI70" s="11"/>
      <c r="BJ70" s="11"/>
      <c r="BK70" s="11"/>
      <c r="BL70" s="11"/>
      <c r="BM70" s="11"/>
      <c r="BN70" s="11"/>
      <c r="BO70" s="11"/>
      <c r="BP70" s="11"/>
      <c r="BQ70" s="11"/>
      <c r="BR70" s="11"/>
      <c r="BS70" s="11"/>
      <c r="BT70" s="11"/>
      <c r="BU70" s="11"/>
      <c r="BV70" s="11"/>
      <c r="BW70" s="11"/>
      <c r="BX70" s="11"/>
      <c r="BY70" s="11"/>
      <c r="BZ70" s="11"/>
      <c r="CA70" s="11"/>
      <c r="CB70" s="11"/>
      <c r="CC70" s="11"/>
      <c r="CD70" s="11"/>
      <c r="CE70" s="11"/>
      <c r="CF70" s="11"/>
      <c r="CG70" s="11"/>
      <c r="CH70" s="11"/>
      <c r="CI70" s="11"/>
      <c r="CJ70" s="11"/>
      <c r="CK70" s="11"/>
      <c r="CL70" s="11"/>
      <c r="CM70" s="11"/>
      <c r="CN70" s="11"/>
      <c r="CO70" s="11"/>
      <c r="CP70" s="11"/>
      <c r="CQ70" s="11"/>
      <c r="CR70" s="11"/>
      <c r="CS70" s="11"/>
      <c r="CT70" s="11"/>
      <c r="CU70" s="11"/>
      <c r="CV70" s="11"/>
      <c r="CW70" s="11"/>
      <c r="CX70" s="11"/>
      <c r="CY70" s="11"/>
      <c r="CZ70" s="11"/>
      <c r="DA70" s="11"/>
      <c r="DB70" s="11"/>
      <c r="DC70" s="11"/>
      <c r="DD70" s="11"/>
      <c r="DE70" s="11"/>
      <c r="DF70" s="11"/>
      <c r="DG70" s="11"/>
      <c r="DH70" s="11"/>
      <c r="DI70" s="11"/>
      <c r="DJ70" s="11"/>
      <c r="DK70" s="11"/>
      <c r="DL70" s="11"/>
      <c r="DM70" s="11"/>
      <c r="DN70" s="11"/>
      <c r="DO70" s="11"/>
      <c r="DP70" s="11"/>
      <c r="DQ70" s="11"/>
      <c r="DR70" s="11"/>
      <c r="DS70" s="11"/>
      <c r="DT70" s="11"/>
      <c r="DU70" s="11"/>
      <c r="DV70" s="11"/>
      <c r="DW70" s="11"/>
      <c r="DX70" s="11"/>
      <c r="DY70" s="11"/>
      <c r="DZ70" s="11"/>
      <c r="EA70" s="11"/>
      <c r="EB70" s="11"/>
      <c r="EC70" s="11"/>
      <c r="ED70" s="11"/>
      <c r="EE70" s="11"/>
      <c r="EF70" s="11"/>
      <c r="EG70" s="11"/>
      <c r="EH70" s="11"/>
      <c r="EI70" s="11"/>
      <c r="EJ70" s="11"/>
      <c r="EK70" s="11"/>
      <c r="EL70" s="11"/>
      <c r="EM70" s="11"/>
      <c r="EN70" s="11"/>
      <c r="EO70" s="11"/>
      <c r="EP70" s="11"/>
      <c r="EQ70" s="11"/>
      <c r="ER70" s="11"/>
      <c r="ES70" s="11"/>
      <c r="ET70" s="11"/>
      <c r="EU70" s="11"/>
      <c r="EV70" s="11"/>
      <c r="EW70" s="11"/>
      <c r="EX70" s="11"/>
      <c r="EY70" s="11"/>
      <c r="EZ70" s="11"/>
      <c r="FA70" s="11"/>
      <c r="FB70" s="11"/>
      <c r="FC70" s="11"/>
      <c r="FD70" s="11"/>
      <c r="FE70" s="11"/>
      <c r="FF70" s="11"/>
      <c r="FG70" s="11"/>
      <c r="FH70" s="11"/>
      <c r="FI70" s="11"/>
      <c r="FJ70" s="11"/>
      <c r="FK70" s="11"/>
      <c r="FL70" s="11"/>
      <c r="FM70" s="11"/>
      <c r="FN70" s="11"/>
      <c r="FO70" s="11"/>
      <c r="FP70" s="11"/>
      <c r="FQ70" s="11"/>
      <c r="FR70" s="11"/>
      <c r="FS70" s="11"/>
      <c r="FT70" s="11"/>
      <c r="FU70" s="11"/>
      <c r="FV70" s="11"/>
      <c r="FW70" s="11"/>
      <c r="FX70" s="11"/>
      <c r="FY70" s="11"/>
      <c r="FZ70" s="11"/>
      <c r="GA70" s="11"/>
      <c r="GB70" s="11"/>
      <c r="GC70" s="11"/>
      <c r="GD70" s="11"/>
      <c r="GE70" s="11"/>
      <c r="GF70" s="11"/>
      <c r="GG70" s="11"/>
      <c r="GH70" s="11"/>
      <c r="GI70" s="11"/>
      <c r="GJ70" s="11"/>
      <c r="GK70" s="11"/>
      <c r="GL70" s="11"/>
      <c r="GM70" s="11"/>
      <c r="GN70" s="11"/>
      <c r="GO70" s="11"/>
      <c r="GP70" s="11"/>
      <c r="GQ70" s="11"/>
      <c r="GR70" s="11"/>
      <c r="GS70" s="11"/>
      <c r="GT70" s="11"/>
      <c r="GU70" s="11"/>
      <c r="GV70" s="11"/>
      <c r="GW70" s="11"/>
      <c r="GX70" s="11"/>
      <c r="GY70" s="11"/>
      <c r="GZ70" s="11"/>
      <c r="HA70" s="11"/>
      <c r="HB70" s="11"/>
      <c r="HC70" s="11"/>
      <c r="HD70" s="11"/>
      <c r="HE70" s="11"/>
      <c r="HF70" s="11"/>
      <c r="HG70" s="11"/>
      <c r="HH70" s="11"/>
      <c r="HI70" s="11"/>
      <c r="HJ70" s="11"/>
      <c r="HK70" s="11"/>
      <c r="HL70" s="11"/>
    </row>
    <row r="71" spans="2:220" ht="46.5" customHeight="1" x14ac:dyDescent="0.25">
      <c r="B71" s="1508"/>
      <c r="C71" s="1543"/>
      <c r="D71" s="1544"/>
      <c r="E71" s="1544"/>
      <c r="F71" s="353"/>
      <c r="G71" s="1553"/>
      <c r="H71" s="1553"/>
      <c r="I71" s="1553"/>
      <c r="J71" s="1553"/>
      <c r="K71" s="1573"/>
      <c r="L71" s="1578" t="s">
        <v>252</v>
      </c>
      <c r="M71" s="1578"/>
      <c r="N71" s="1578"/>
      <c r="O71" s="1578"/>
      <c r="P71" s="1579"/>
      <c r="Q71" s="1584"/>
      <c r="R71" s="1585"/>
      <c r="S71" s="1551"/>
      <c r="U71" s="182"/>
      <c r="V71" s="450">
        <v>24</v>
      </c>
      <c r="W71" s="448"/>
      <c r="X71" s="449"/>
      <c r="Y71" s="448"/>
      <c r="Z71" s="448"/>
      <c r="AA71" s="448"/>
      <c r="AB71" s="448"/>
      <c r="AC71" s="449"/>
      <c r="AD71" s="449"/>
      <c r="AE71" s="448"/>
      <c r="AF71" s="448"/>
      <c r="AG71" s="448"/>
      <c r="AH71" s="448"/>
      <c r="AI71" s="449"/>
      <c r="AJ71" s="448"/>
      <c r="AK71" s="448"/>
      <c r="AL71" s="448"/>
      <c r="AM71" s="448"/>
      <c r="AN71" s="448"/>
      <c r="AO71" s="449"/>
      <c r="AP71" s="449"/>
      <c r="AQ71" s="448"/>
      <c r="AR71" s="448"/>
      <c r="AS71" s="448"/>
      <c r="AT71" s="448"/>
      <c r="AU71" s="448"/>
      <c r="AV71" s="11"/>
      <c r="AW71" s="11"/>
      <c r="AX71" s="11"/>
      <c r="AY71" s="11"/>
      <c r="AZ71" s="11"/>
      <c r="BA71" s="11"/>
      <c r="BB71" s="11"/>
      <c r="BC71" s="11"/>
      <c r="BD71" s="11"/>
      <c r="BE71" s="11"/>
      <c r="BF71" s="11"/>
      <c r="BG71" s="11"/>
      <c r="BH71" s="11"/>
      <c r="BI71" s="11"/>
      <c r="BJ71" s="11"/>
      <c r="BK71" s="11"/>
      <c r="BL71" s="11"/>
      <c r="BM71" s="11"/>
      <c r="BN71" s="11"/>
      <c r="BO71" s="11"/>
      <c r="BP71" s="11"/>
      <c r="BQ71" s="11"/>
      <c r="BR71" s="11"/>
      <c r="BS71" s="11"/>
      <c r="BT71" s="11"/>
      <c r="BU71" s="11"/>
      <c r="BV71" s="11"/>
      <c r="BW71" s="11"/>
      <c r="BX71" s="11"/>
      <c r="BY71" s="11"/>
      <c r="BZ71" s="11"/>
      <c r="CA71" s="11"/>
      <c r="CB71" s="11"/>
      <c r="CC71" s="11"/>
      <c r="CD71" s="11"/>
      <c r="CE71" s="11"/>
      <c r="CF71" s="11"/>
      <c r="CG71" s="11"/>
      <c r="CH71" s="11"/>
      <c r="CI71" s="11"/>
      <c r="CJ71" s="11"/>
      <c r="CK71" s="11"/>
      <c r="CL71" s="11"/>
      <c r="CM71" s="11"/>
      <c r="CN71" s="11"/>
      <c r="CO71" s="11"/>
      <c r="CP71" s="11"/>
      <c r="CQ71" s="11"/>
      <c r="CR71" s="11"/>
      <c r="CS71" s="11"/>
      <c r="CT71" s="11"/>
      <c r="CU71" s="11"/>
      <c r="CV71" s="11"/>
      <c r="CW71" s="11"/>
      <c r="CX71" s="11"/>
      <c r="CY71" s="11"/>
      <c r="CZ71" s="11"/>
      <c r="DA71" s="11"/>
      <c r="DB71" s="11"/>
      <c r="DC71" s="11"/>
      <c r="DD71" s="11"/>
      <c r="DE71" s="11"/>
      <c r="DF71" s="11"/>
      <c r="DG71" s="11"/>
      <c r="DH71" s="11"/>
      <c r="DI71" s="11"/>
      <c r="DJ71" s="11"/>
      <c r="DK71" s="11"/>
      <c r="DL71" s="11"/>
      <c r="DM71" s="11"/>
      <c r="DN71" s="11"/>
      <c r="DO71" s="11"/>
      <c r="DP71" s="11"/>
      <c r="DQ71" s="11"/>
      <c r="DR71" s="11"/>
      <c r="DS71" s="11"/>
      <c r="DT71" s="11"/>
      <c r="DU71" s="11"/>
      <c r="DV71" s="11"/>
      <c r="DW71" s="11"/>
      <c r="DX71" s="11"/>
      <c r="DY71" s="11"/>
      <c r="DZ71" s="11"/>
      <c r="EA71" s="11"/>
      <c r="EB71" s="11"/>
      <c r="EC71" s="11"/>
      <c r="ED71" s="11"/>
      <c r="EE71" s="11"/>
      <c r="EF71" s="11"/>
      <c r="EG71" s="11"/>
      <c r="EH71" s="11"/>
      <c r="EI71" s="11"/>
      <c r="EJ71" s="11"/>
      <c r="EK71" s="11"/>
      <c r="EL71" s="11"/>
      <c r="EM71" s="11"/>
      <c r="EN71" s="11"/>
      <c r="EO71" s="11"/>
      <c r="EP71" s="11"/>
      <c r="EQ71" s="11"/>
      <c r="ER71" s="11"/>
      <c r="ES71" s="11"/>
      <c r="ET71" s="11"/>
      <c r="EU71" s="11"/>
      <c r="EV71" s="11"/>
      <c r="EW71" s="11"/>
      <c r="EX71" s="11"/>
      <c r="EY71" s="11"/>
      <c r="EZ71" s="11"/>
      <c r="FA71" s="11"/>
      <c r="FB71" s="11"/>
      <c r="FC71" s="11"/>
      <c r="FD71" s="11"/>
      <c r="FE71" s="11"/>
      <c r="FF71" s="11"/>
      <c r="FG71" s="11"/>
      <c r="FH71" s="11"/>
      <c r="FI71" s="11"/>
      <c r="FJ71" s="11"/>
      <c r="FK71" s="11"/>
      <c r="FL71" s="11"/>
      <c r="FM71" s="11"/>
      <c r="FN71" s="11"/>
      <c r="FO71" s="11"/>
      <c r="FP71" s="11"/>
      <c r="FQ71" s="11"/>
      <c r="FR71" s="11"/>
      <c r="FS71" s="11"/>
      <c r="FT71" s="11"/>
      <c r="FU71" s="11"/>
      <c r="FV71" s="11"/>
      <c r="FW71" s="11"/>
      <c r="FX71" s="11"/>
      <c r="FY71" s="11"/>
      <c r="FZ71" s="11"/>
      <c r="GA71" s="11"/>
      <c r="GB71" s="11"/>
      <c r="GC71" s="11"/>
      <c r="GD71" s="11"/>
      <c r="GE71" s="11"/>
      <c r="GF71" s="11"/>
      <c r="GG71" s="11"/>
      <c r="GH71" s="11"/>
      <c r="GI71" s="11"/>
      <c r="GJ71" s="11"/>
      <c r="GK71" s="11"/>
      <c r="GL71" s="11"/>
      <c r="GM71" s="11"/>
      <c r="GN71" s="11"/>
      <c r="GO71" s="11"/>
      <c r="GP71" s="11"/>
      <c r="GQ71" s="11"/>
      <c r="GR71" s="11"/>
      <c r="GS71" s="11"/>
      <c r="GT71" s="11"/>
      <c r="GU71" s="11"/>
      <c r="GV71" s="11"/>
      <c r="GW71" s="11"/>
      <c r="GX71" s="11"/>
      <c r="GY71" s="11"/>
      <c r="GZ71" s="11"/>
      <c r="HA71" s="11"/>
      <c r="HB71" s="11"/>
      <c r="HC71" s="11"/>
      <c r="HD71" s="11"/>
      <c r="HE71" s="11"/>
      <c r="HF71" s="11"/>
      <c r="HG71" s="11"/>
      <c r="HH71" s="11"/>
      <c r="HI71" s="11"/>
      <c r="HJ71" s="11"/>
      <c r="HK71" s="11"/>
      <c r="HL71" s="11"/>
    </row>
    <row r="72" spans="2:220" ht="33.75" customHeight="1" x14ac:dyDescent="0.25">
      <c r="B72" s="1508"/>
      <c r="C72" s="1543"/>
      <c r="D72" s="1544"/>
      <c r="E72" s="1544"/>
      <c r="F72" s="353"/>
      <c r="G72" s="1553"/>
      <c r="H72" s="1553"/>
      <c r="I72" s="1553"/>
      <c r="J72" s="1553"/>
      <c r="K72" s="1573"/>
      <c r="L72" s="1578" t="s">
        <v>257</v>
      </c>
      <c r="M72" s="1578"/>
      <c r="N72" s="1578"/>
      <c r="O72" s="1578"/>
      <c r="P72" s="1579"/>
      <c r="Q72" s="1584"/>
      <c r="R72" s="1585"/>
      <c r="S72" s="1551"/>
      <c r="U72" s="182"/>
      <c r="V72" s="182"/>
      <c r="W72" s="19">
        <v>64</v>
      </c>
      <c r="X72" s="449"/>
      <c r="Y72" s="448"/>
      <c r="Z72" s="448"/>
      <c r="AA72" s="448"/>
      <c r="AB72" s="448"/>
      <c r="AC72" s="449"/>
      <c r="AD72" s="449"/>
      <c r="AE72" s="448"/>
      <c r="AF72" s="448"/>
      <c r="AG72" s="448"/>
      <c r="AH72" s="448"/>
      <c r="AI72" s="449"/>
      <c r="AJ72" s="448"/>
      <c r="AK72" s="448"/>
      <c r="AL72" s="448"/>
      <c r="AM72" s="448"/>
      <c r="AN72" s="448"/>
      <c r="AO72" s="449"/>
      <c r="AP72" s="449"/>
      <c r="AQ72" s="448"/>
      <c r="AR72" s="448"/>
      <c r="AS72" s="448"/>
      <c r="AT72" s="448"/>
      <c r="AU72" s="448"/>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row>
    <row r="73" spans="2:220" ht="33.75" customHeight="1" x14ac:dyDescent="0.25">
      <c r="B73" s="1508"/>
      <c r="C73" s="1543"/>
      <c r="D73" s="1544"/>
      <c r="E73" s="1544"/>
      <c r="F73" s="353"/>
      <c r="G73" s="1572"/>
      <c r="H73" s="1572"/>
      <c r="I73" s="1572"/>
      <c r="J73" s="1572"/>
      <c r="K73" s="1573"/>
      <c r="L73" s="1580" t="s">
        <v>423</v>
      </c>
      <c r="M73" s="1580"/>
      <c r="N73" s="1580"/>
      <c r="O73" s="1580"/>
      <c r="P73" s="1581"/>
      <c r="Q73" s="1584"/>
      <c r="R73" s="1577"/>
      <c r="S73" s="1551"/>
      <c r="U73" s="182"/>
      <c r="V73" s="182"/>
      <c r="W73" s="19"/>
      <c r="X73" s="449"/>
      <c r="Y73" s="448"/>
      <c r="Z73" s="448"/>
      <c r="AA73" s="448"/>
      <c r="AB73" s="448"/>
      <c r="AC73" s="449"/>
      <c r="AD73" s="449"/>
      <c r="AE73" s="448"/>
      <c r="AF73" s="448"/>
      <c r="AG73" s="448"/>
      <c r="AH73" s="448"/>
      <c r="AI73" s="449"/>
      <c r="AJ73" s="448"/>
      <c r="AK73" s="448"/>
      <c r="AL73" s="448"/>
      <c r="AM73" s="448"/>
      <c r="AN73" s="448"/>
      <c r="AO73" s="449"/>
      <c r="AP73" s="449"/>
      <c r="AQ73" s="448"/>
      <c r="AR73" s="448"/>
      <c r="AS73" s="448"/>
      <c r="AT73" s="448"/>
      <c r="AU73" s="448"/>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row>
    <row r="74" spans="2:220" ht="33.75" customHeight="1" x14ac:dyDescent="0.25">
      <c r="B74" s="343"/>
      <c r="C74" s="1543"/>
      <c r="D74" s="1544"/>
      <c r="E74" s="1544"/>
      <c r="F74" s="353"/>
      <c r="G74" s="1572"/>
      <c r="H74" s="1572"/>
      <c r="I74" s="1572"/>
      <c r="J74" s="1572"/>
      <c r="K74" s="1573" t="s">
        <v>424</v>
      </c>
      <c r="L74" s="1574" t="s">
        <v>425</v>
      </c>
      <c r="M74" s="1574"/>
      <c r="N74" s="1574"/>
      <c r="O74" s="1574"/>
      <c r="P74" s="1575"/>
      <c r="Q74" s="408">
        <v>32</v>
      </c>
      <c r="R74" s="1576"/>
      <c r="S74" s="1551"/>
      <c r="U74" s="182"/>
      <c r="V74" s="182"/>
      <c r="W74" s="19"/>
      <c r="X74" s="449"/>
      <c r="Y74" s="448"/>
      <c r="Z74" s="448"/>
      <c r="AA74" s="448"/>
      <c r="AB74" s="448"/>
      <c r="AC74" s="449"/>
      <c r="AD74" s="449"/>
      <c r="AE74" s="448"/>
      <c r="AF74" s="448"/>
      <c r="AG74" s="448"/>
      <c r="AH74" s="448"/>
      <c r="AI74" s="449"/>
      <c r="AJ74" s="448"/>
      <c r="AK74" s="448"/>
      <c r="AL74" s="448"/>
      <c r="AM74" s="448"/>
      <c r="AN74" s="448"/>
      <c r="AO74" s="449"/>
      <c r="AP74" s="449"/>
      <c r="AQ74" s="448"/>
      <c r="AR74" s="448"/>
      <c r="AS74" s="448"/>
      <c r="AT74" s="448"/>
      <c r="AU74" s="448"/>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row>
    <row r="75" spans="2:220" ht="33.75" customHeight="1" x14ac:dyDescent="0.25">
      <c r="B75" s="343"/>
      <c r="C75" s="1543"/>
      <c r="D75" s="1544"/>
      <c r="E75" s="1544"/>
      <c r="F75" s="353"/>
      <c r="G75" s="1572"/>
      <c r="H75" s="1572"/>
      <c r="I75" s="1572"/>
      <c r="J75" s="1572"/>
      <c r="K75" s="1573"/>
      <c r="L75" s="1574" t="s">
        <v>296</v>
      </c>
      <c r="M75" s="1574"/>
      <c r="N75" s="1574"/>
      <c r="O75" s="1574"/>
      <c r="P75" s="1575"/>
      <c r="Q75" s="408">
        <v>32</v>
      </c>
      <c r="R75" s="1577"/>
      <c r="S75" s="1551"/>
      <c r="U75" s="182"/>
      <c r="V75" s="182"/>
      <c r="W75" s="19"/>
      <c r="X75" s="449"/>
      <c r="Y75" s="448"/>
      <c r="Z75" s="448"/>
      <c r="AA75" s="448"/>
      <c r="AB75" s="448"/>
      <c r="AC75" s="449"/>
      <c r="AD75" s="449"/>
      <c r="AE75" s="448"/>
      <c r="AF75" s="448"/>
      <c r="AG75" s="448"/>
      <c r="AH75" s="448"/>
      <c r="AI75" s="449"/>
      <c r="AJ75" s="448"/>
      <c r="AK75" s="448"/>
      <c r="AL75" s="448"/>
      <c r="AM75" s="448"/>
      <c r="AN75" s="448"/>
      <c r="AO75" s="449"/>
      <c r="AP75" s="449"/>
      <c r="AQ75" s="448"/>
      <c r="AR75" s="448"/>
      <c r="AS75" s="448"/>
      <c r="AT75" s="448"/>
      <c r="AU75" s="448"/>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row>
    <row r="76" spans="2:220" ht="33.75" customHeight="1" x14ac:dyDescent="0.25">
      <c r="B76" s="343"/>
      <c r="C76" s="1543"/>
      <c r="D76" s="1544"/>
      <c r="E76" s="1544"/>
      <c r="F76" s="353"/>
      <c r="G76" s="1572"/>
      <c r="H76" s="1572"/>
      <c r="I76" s="1572"/>
      <c r="J76" s="1572"/>
      <c r="K76" s="1586" t="s">
        <v>426</v>
      </c>
      <c r="L76" s="1578" t="s">
        <v>202</v>
      </c>
      <c r="M76" s="1578"/>
      <c r="N76" s="1578"/>
      <c r="O76" s="1578"/>
      <c r="P76" s="1579"/>
      <c r="Q76" s="1584">
        <v>48</v>
      </c>
      <c r="R76" s="1576"/>
      <c r="S76" s="1551"/>
      <c r="U76" s="182"/>
      <c r="V76" s="182"/>
      <c r="W76" s="19"/>
      <c r="X76" s="449"/>
      <c r="Y76" s="448"/>
      <c r="Z76" s="448"/>
      <c r="AA76" s="448"/>
      <c r="AB76" s="448"/>
      <c r="AC76" s="449"/>
      <c r="AD76" s="449"/>
      <c r="AE76" s="448"/>
      <c r="AF76" s="448"/>
      <c r="AG76" s="448"/>
      <c r="AH76" s="448"/>
      <c r="AI76" s="449"/>
      <c r="AJ76" s="448"/>
      <c r="AK76" s="448"/>
      <c r="AL76" s="448"/>
      <c r="AM76" s="448"/>
      <c r="AN76" s="448"/>
      <c r="AO76" s="449"/>
      <c r="AP76" s="449"/>
      <c r="AQ76" s="448"/>
      <c r="AR76" s="448"/>
      <c r="AS76" s="448"/>
      <c r="AT76" s="448"/>
      <c r="AU76" s="448"/>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row>
    <row r="77" spans="2:220" ht="33.75" customHeight="1" x14ac:dyDescent="0.25">
      <c r="B77" s="343"/>
      <c r="C77" s="1543"/>
      <c r="D77" s="1544"/>
      <c r="E77" s="1544"/>
      <c r="F77" s="353"/>
      <c r="G77" s="1572"/>
      <c r="H77" s="1572"/>
      <c r="I77" s="1572"/>
      <c r="J77" s="1572"/>
      <c r="K77" s="1586"/>
      <c r="L77" s="1578" t="s">
        <v>207</v>
      </c>
      <c r="M77" s="1578"/>
      <c r="N77" s="1578"/>
      <c r="O77" s="1578"/>
      <c r="P77" s="1579"/>
      <c r="Q77" s="1584"/>
      <c r="R77" s="1585"/>
      <c r="S77" s="1551"/>
      <c r="U77" s="182"/>
      <c r="V77" s="182"/>
      <c r="W77" s="19"/>
      <c r="X77" s="449"/>
      <c r="Y77" s="448"/>
      <c r="Z77" s="448"/>
      <c r="AA77" s="448"/>
      <c r="AB77" s="448"/>
      <c r="AC77" s="449"/>
      <c r="AD77" s="449"/>
      <c r="AE77" s="448"/>
      <c r="AF77" s="448"/>
      <c r="AG77" s="448"/>
      <c r="AH77" s="448"/>
      <c r="AI77" s="449"/>
      <c r="AJ77" s="448"/>
      <c r="AK77" s="448"/>
      <c r="AL77" s="448"/>
      <c r="AM77" s="448"/>
      <c r="AN77" s="448"/>
      <c r="AO77" s="449"/>
      <c r="AP77" s="449"/>
      <c r="AQ77" s="448"/>
      <c r="AR77" s="448"/>
      <c r="AS77" s="448"/>
      <c r="AT77" s="448"/>
      <c r="AU77" s="448"/>
      <c r="AV77" s="11"/>
      <c r="AW77" s="11"/>
      <c r="AX77" s="11"/>
      <c r="AY77" s="11"/>
      <c r="AZ77" s="11"/>
      <c r="BA77" s="11"/>
      <c r="BB77" s="11"/>
      <c r="BC77" s="11"/>
      <c r="BD77" s="11"/>
      <c r="BE77" s="11"/>
      <c r="BF77" s="11"/>
      <c r="BG77" s="11"/>
      <c r="BH77" s="11"/>
      <c r="BI77" s="11"/>
      <c r="BJ77" s="11"/>
      <c r="BK77" s="11"/>
      <c r="BL77" s="11"/>
      <c r="BM77" s="11"/>
      <c r="BN77" s="11"/>
      <c r="BO77" s="11"/>
      <c r="BP77" s="11"/>
      <c r="BQ77" s="11"/>
      <c r="BR77" s="11"/>
      <c r="BS77" s="11"/>
      <c r="BT77" s="11"/>
      <c r="BU77" s="11"/>
      <c r="BV77" s="11"/>
      <c r="BW77" s="11"/>
      <c r="BX77" s="11"/>
      <c r="BY77" s="11"/>
      <c r="BZ77" s="11"/>
      <c r="CA77" s="11"/>
      <c r="CB77" s="11"/>
      <c r="CC77" s="11"/>
      <c r="CD77" s="11"/>
      <c r="CE77" s="11"/>
      <c r="CF77" s="11"/>
      <c r="CG77" s="11"/>
      <c r="CH77" s="11"/>
      <c r="CI77" s="11"/>
      <c r="CJ77" s="11"/>
      <c r="CK77" s="11"/>
      <c r="CL77" s="11"/>
      <c r="CM77" s="11"/>
      <c r="CN77" s="11"/>
      <c r="CO77" s="11"/>
      <c r="CP77" s="11"/>
      <c r="CQ77" s="11"/>
      <c r="CR77" s="11"/>
      <c r="CS77" s="11"/>
      <c r="CT77" s="11"/>
      <c r="CU77" s="11"/>
      <c r="CV77" s="11"/>
      <c r="CW77" s="11"/>
      <c r="CX77" s="11"/>
      <c r="CY77" s="11"/>
      <c r="CZ77" s="11"/>
      <c r="DA77" s="11"/>
      <c r="DB77" s="11"/>
      <c r="DC77" s="11"/>
      <c r="DD77" s="11"/>
      <c r="DE77" s="11"/>
      <c r="DF77" s="11"/>
      <c r="DG77" s="11"/>
      <c r="DH77" s="11"/>
      <c r="DI77" s="11"/>
      <c r="DJ77" s="11"/>
      <c r="DK77" s="11"/>
      <c r="DL77" s="11"/>
      <c r="DM77" s="11"/>
      <c r="DN77" s="11"/>
      <c r="DO77" s="11"/>
      <c r="DP77" s="11"/>
      <c r="DQ77" s="11"/>
      <c r="DR77" s="11"/>
      <c r="DS77" s="11"/>
      <c r="DT77" s="11"/>
      <c r="DU77" s="11"/>
      <c r="DV77" s="11"/>
      <c r="DW77" s="11"/>
      <c r="DX77" s="11"/>
      <c r="DY77" s="11"/>
      <c r="DZ77" s="11"/>
      <c r="EA77" s="11"/>
      <c r="EB77" s="11"/>
      <c r="EC77" s="11"/>
      <c r="ED77" s="11"/>
      <c r="EE77" s="11"/>
      <c r="EF77" s="11"/>
      <c r="EG77" s="11"/>
      <c r="EH77" s="11"/>
      <c r="EI77" s="11"/>
      <c r="EJ77" s="11"/>
      <c r="EK77" s="11"/>
      <c r="EL77" s="11"/>
      <c r="EM77" s="11"/>
      <c r="EN77" s="11"/>
      <c r="EO77" s="11"/>
      <c r="EP77" s="11"/>
      <c r="EQ77" s="11"/>
      <c r="ER77" s="11"/>
      <c r="ES77" s="11"/>
      <c r="ET77" s="11"/>
      <c r="EU77" s="11"/>
      <c r="EV77" s="11"/>
      <c r="EW77" s="11"/>
      <c r="EX77" s="11"/>
      <c r="EY77" s="11"/>
      <c r="EZ77" s="11"/>
      <c r="FA77" s="11"/>
      <c r="FB77" s="11"/>
      <c r="FC77" s="11"/>
      <c r="FD77" s="11"/>
      <c r="FE77" s="11"/>
      <c r="FF77" s="11"/>
      <c r="FG77" s="11"/>
      <c r="FH77" s="11"/>
      <c r="FI77" s="11"/>
      <c r="FJ77" s="11"/>
      <c r="FK77" s="11"/>
      <c r="FL77" s="11"/>
      <c r="FM77" s="11"/>
      <c r="FN77" s="11"/>
      <c r="FO77" s="11"/>
      <c r="FP77" s="11"/>
      <c r="FQ77" s="11"/>
      <c r="FR77" s="11"/>
      <c r="FS77" s="11"/>
      <c r="FT77" s="11"/>
      <c r="FU77" s="11"/>
      <c r="FV77" s="11"/>
      <c r="FW77" s="11"/>
      <c r="FX77" s="11"/>
      <c r="FY77" s="11"/>
      <c r="FZ77" s="11"/>
      <c r="GA77" s="11"/>
      <c r="GB77" s="11"/>
      <c r="GC77" s="11"/>
      <c r="GD77" s="11"/>
      <c r="GE77" s="11"/>
      <c r="GF77" s="11"/>
      <c r="GG77" s="11"/>
      <c r="GH77" s="11"/>
      <c r="GI77" s="11"/>
      <c r="GJ77" s="11"/>
      <c r="GK77" s="11"/>
      <c r="GL77" s="11"/>
      <c r="GM77" s="11"/>
      <c r="GN77" s="11"/>
      <c r="GO77" s="11"/>
      <c r="GP77" s="11"/>
      <c r="GQ77" s="11"/>
      <c r="GR77" s="11"/>
      <c r="GS77" s="11"/>
      <c r="GT77" s="11"/>
      <c r="GU77" s="11"/>
      <c r="GV77" s="11"/>
      <c r="GW77" s="11"/>
      <c r="GX77" s="11"/>
      <c r="GY77" s="11"/>
      <c r="GZ77" s="11"/>
      <c r="HA77" s="11"/>
      <c r="HB77" s="11"/>
      <c r="HC77" s="11"/>
      <c r="HD77" s="11"/>
      <c r="HE77" s="11"/>
      <c r="HF77" s="11"/>
      <c r="HG77" s="11"/>
      <c r="HH77" s="11"/>
      <c r="HI77" s="11"/>
      <c r="HJ77" s="11"/>
      <c r="HK77" s="11"/>
      <c r="HL77" s="11"/>
    </row>
    <row r="78" spans="2:220" ht="33.75" customHeight="1" x14ac:dyDescent="0.25">
      <c r="B78" s="343"/>
      <c r="C78" s="1543"/>
      <c r="D78" s="1544"/>
      <c r="E78" s="1544"/>
      <c r="F78" s="353"/>
      <c r="G78" s="1572"/>
      <c r="H78" s="1572"/>
      <c r="I78" s="1572"/>
      <c r="J78" s="1572"/>
      <c r="K78" s="1586"/>
      <c r="L78" s="1578" t="s">
        <v>212</v>
      </c>
      <c r="M78" s="1578"/>
      <c r="N78" s="1578"/>
      <c r="O78" s="1578"/>
      <c r="P78" s="1579"/>
      <c r="Q78" s="1584"/>
      <c r="R78" s="1585"/>
      <c r="S78" s="1551"/>
      <c r="U78" s="182"/>
      <c r="V78" s="182"/>
      <c r="W78" s="19"/>
      <c r="X78" s="449"/>
      <c r="Y78" s="448"/>
      <c r="Z78" s="448"/>
      <c r="AA78" s="448"/>
      <c r="AB78" s="448"/>
      <c r="AC78" s="449"/>
      <c r="AD78" s="449"/>
      <c r="AE78" s="448"/>
      <c r="AF78" s="448"/>
      <c r="AG78" s="448"/>
      <c r="AH78" s="448"/>
      <c r="AI78" s="449"/>
      <c r="AJ78" s="448"/>
      <c r="AK78" s="448"/>
      <c r="AL78" s="448"/>
      <c r="AM78" s="448"/>
      <c r="AN78" s="448"/>
      <c r="AO78" s="449"/>
      <c r="AP78" s="449"/>
      <c r="AQ78" s="448"/>
      <c r="AR78" s="448"/>
      <c r="AS78" s="448"/>
      <c r="AT78" s="448"/>
      <c r="AU78" s="448"/>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row>
    <row r="79" spans="2:220" ht="33.75" customHeight="1" thickBot="1" x14ac:dyDescent="0.3">
      <c r="B79" s="343"/>
      <c r="C79" s="1545"/>
      <c r="D79" s="1546"/>
      <c r="E79" s="1546"/>
      <c r="F79" s="354"/>
      <c r="G79" s="1590"/>
      <c r="H79" s="1590"/>
      <c r="I79" s="1590"/>
      <c r="J79" s="1590"/>
      <c r="K79" s="1587"/>
      <c r="L79" s="1591" t="s">
        <v>217</v>
      </c>
      <c r="M79" s="1591"/>
      <c r="N79" s="1591"/>
      <c r="O79" s="1591"/>
      <c r="P79" s="1592"/>
      <c r="Q79" s="1588"/>
      <c r="R79" s="1589"/>
      <c r="S79" s="1552"/>
      <c r="U79" s="182"/>
      <c r="V79" s="182"/>
      <c r="W79" s="19"/>
      <c r="X79" s="449"/>
      <c r="Y79" s="448"/>
      <c r="Z79" s="448"/>
      <c r="AA79" s="448"/>
      <c r="AB79" s="448"/>
      <c r="AC79" s="449"/>
      <c r="AD79" s="449"/>
      <c r="AE79" s="448"/>
      <c r="AF79" s="448"/>
      <c r="AG79" s="448"/>
      <c r="AH79" s="448"/>
      <c r="AI79" s="449"/>
      <c r="AJ79" s="448"/>
      <c r="AK79" s="448"/>
      <c r="AL79" s="448"/>
      <c r="AM79" s="448"/>
      <c r="AN79" s="448"/>
      <c r="AO79" s="449"/>
      <c r="AP79" s="449"/>
      <c r="AQ79" s="448"/>
      <c r="AR79" s="448"/>
      <c r="AS79" s="448"/>
      <c r="AT79" s="448"/>
      <c r="AU79" s="448"/>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row>
    <row r="80" spans="2:220" ht="68.25" customHeight="1" x14ac:dyDescent="0.25">
      <c r="B80" s="1632" t="s">
        <v>427</v>
      </c>
      <c r="C80" s="1635" t="s">
        <v>428</v>
      </c>
      <c r="D80" s="1636"/>
      <c r="E80" s="1636"/>
      <c r="F80" s="358" t="s">
        <v>429</v>
      </c>
      <c r="G80" s="1641" t="s">
        <v>430</v>
      </c>
      <c r="H80" s="1641"/>
      <c r="I80" s="1641"/>
      <c r="J80" s="1641"/>
      <c r="K80" s="359" t="s">
        <v>72</v>
      </c>
      <c r="L80" s="1642"/>
      <c r="M80" s="1642"/>
      <c r="N80" s="1642"/>
      <c r="O80" s="1642"/>
      <c r="P80" s="1643"/>
      <c r="Q80" s="360"/>
      <c r="R80" s="390">
        <v>24</v>
      </c>
      <c r="S80" s="1593">
        <f>R80+R81+Q82+Q86+Q90</f>
        <v>248</v>
      </c>
      <c r="U80" s="182"/>
      <c r="V80" s="182"/>
      <c r="W80" s="182"/>
      <c r="X80" s="165"/>
      <c r="Y80" s="182"/>
      <c r="Z80" s="151">
        <v>52</v>
      </c>
      <c r="AA80" s="182"/>
      <c r="AB80" s="182"/>
      <c r="AC80" s="165"/>
      <c r="AD80" s="165"/>
      <c r="AE80" s="182"/>
      <c r="AF80" s="182"/>
      <c r="AG80" s="182"/>
      <c r="AH80" s="182"/>
      <c r="AI80" s="165"/>
      <c r="AJ80" s="182"/>
      <c r="AK80" s="182"/>
      <c r="AL80" s="182"/>
      <c r="AM80" s="182"/>
      <c r="AN80" s="182"/>
      <c r="AO80" s="165"/>
      <c r="AP80" s="165"/>
      <c r="AQ80" s="182"/>
      <c r="AR80" s="182"/>
      <c r="AS80" s="182"/>
      <c r="AT80" s="182"/>
      <c r="AU80" s="182"/>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row>
    <row r="81" spans="2:220" ht="68.25" customHeight="1" x14ac:dyDescent="0.25">
      <c r="B81" s="1633"/>
      <c r="C81" s="1637"/>
      <c r="D81" s="1638"/>
      <c r="E81" s="1638"/>
      <c r="F81" s="361" t="s">
        <v>431</v>
      </c>
      <c r="G81" s="1595" t="s">
        <v>432</v>
      </c>
      <c r="H81" s="1595"/>
      <c r="I81" s="1595"/>
      <c r="J81" s="1595"/>
      <c r="K81" s="362" t="s">
        <v>27</v>
      </c>
      <c r="L81" s="1596"/>
      <c r="M81" s="1596"/>
      <c r="N81" s="1596"/>
      <c r="O81" s="1596"/>
      <c r="P81" s="1597"/>
      <c r="Q81" s="363"/>
      <c r="R81" s="391">
        <v>96</v>
      </c>
      <c r="S81" s="1594"/>
      <c r="U81" s="182"/>
      <c r="V81" s="182"/>
      <c r="W81" s="182"/>
      <c r="X81" s="165"/>
      <c r="Y81" s="182"/>
      <c r="Z81" s="151"/>
      <c r="AA81" s="182"/>
      <c r="AB81" s="182"/>
      <c r="AC81" s="165"/>
      <c r="AD81" s="165"/>
      <c r="AE81" s="182"/>
      <c r="AF81" s="182"/>
      <c r="AG81" s="182"/>
      <c r="AH81" s="182"/>
      <c r="AI81" s="165"/>
      <c r="AJ81" s="182"/>
      <c r="AK81" s="182"/>
      <c r="AL81" s="182"/>
      <c r="AM81" s="182"/>
      <c r="AN81" s="182"/>
      <c r="AO81" s="165"/>
      <c r="AP81" s="165"/>
      <c r="AQ81" s="182"/>
      <c r="AR81" s="182"/>
      <c r="AS81" s="182"/>
      <c r="AT81" s="182"/>
      <c r="AU81" s="182"/>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row>
    <row r="82" spans="2:220" ht="37.5" customHeight="1" x14ac:dyDescent="0.25">
      <c r="B82" s="1633"/>
      <c r="C82" s="1637"/>
      <c r="D82" s="1638"/>
      <c r="E82" s="1638"/>
      <c r="F82" s="361"/>
      <c r="G82" s="1595"/>
      <c r="H82" s="1595"/>
      <c r="I82" s="1595"/>
      <c r="J82" s="1595"/>
      <c r="K82" s="1598" t="s">
        <v>433</v>
      </c>
      <c r="L82" s="1599" t="s">
        <v>111</v>
      </c>
      <c r="M82" s="1599"/>
      <c r="N82" s="1599"/>
      <c r="O82" s="1599"/>
      <c r="P82" s="1600"/>
      <c r="Q82" s="1601">
        <v>48</v>
      </c>
      <c r="R82" s="1602"/>
      <c r="S82" s="1594"/>
      <c r="U82" s="182"/>
      <c r="V82" s="182"/>
      <c r="W82" s="182"/>
      <c r="X82" s="165"/>
      <c r="Y82" s="182"/>
      <c r="Z82" s="151">
        <v>84</v>
      </c>
      <c r="AA82" s="18">
        <v>4</v>
      </c>
      <c r="AB82" s="182"/>
      <c r="AC82" s="165"/>
      <c r="AD82" s="165"/>
      <c r="AE82" s="182"/>
      <c r="AF82" s="182"/>
      <c r="AG82" s="182"/>
      <c r="AH82" s="182"/>
      <c r="AI82" s="165"/>
      <c r="AJ82" s="182"/>
      <c r="AK82" s="182"/>
      <c r="AL82" s="182"/>
      <c r="AM82" s="182"/>
      <c r="AN82" s="182"/>
      <c r="AO82" s="165"/>
      <c r="AP82" s="165"/>
      <c r="AQ82" s="182"/>
      <c r="AR82" s="182"/>
      <c r="AS82" s="182"/>
      <c r="AT82" s="182"/>
      <c r="AU82" s="182"/>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row>
    <row r="83" spans="2:220" ht="36.75" customHeight="1" x14ac:dyDescent="0.25">
      <c r="B83" s="1633"/>
      <c r="C83" s="1637"/>
      <c r="D83" s="1638"/>
      <c r="E83" s="1638"/>
      <c r="F83" s="361"/>
      <c r="G83" s="1595"/>
      <c r="H83" s="1595"/>
      <c r="I83" s="1595"/>
      <c r="J83" s="1595"/>
      <c r="K83" s="1598"/>
      <c r="L83" s="1595" t="s">
        <v>117</v>
      </c>
      <c r="M83" s="1595"/>
      <c r="N83" s="1595"/>
      <c r="O83" s="1595"/>
      <c r="P83" s="1603"/>
      <c r="Q83" s="1601"/>
      <c r="R83" s="1602"/>
      <c r="S83" s="1594"/>
      <c r="U83" s="182"/>
      <c r="V83" s="182"/>
      <c r="W83" s="182"/>
      <c r="X83" s="165"/>
      <c r="Y83" s="182"/>
      <c r="Z83" s="182"/>
      <c r="AA83" s="18">
        <v>44</v>
      </c>
      <c r="AB83" s="182"/>
      <c r="AC83" s="165"/>
      <c r="AD83" s="165"/>
      <c r="AE83" s="182"/>
      <c r="AF83" s="182"/>
      <c r="AG83" s="182"/>
      <c r="AH83" s="182"/>
      <c r="AI83" s="165"/>
      <c r="AJ83" s="182"/>
      <c r="AK83" s="182"/>
      <c r="AL83" s="182"/>
      <c r="AM83" s="182"/>
      <c r="AN83" s="182"/>
      <c r="AO83" s="165"/>
      <c r="AP83" s="165"/>
      <c r="AQ83" s="182"/>
      <c r="AR83" s="182"/>
      <c r="AS83" s="182"/>
      <c r="AT83" s="182"/>
      <c r="AU83" s="182"/>
      <c r="AV83" s="11"/>
      <c r="AW83" s="11"/>
      <c r="AX83" s="11"/>
      <c r="AY83" s="11"/>
      <c r="AZ83" s="11"/>
      <c r="BA83" s="11"/>
      <c r="BB83" s="11"/>
      <c r="BC83" s="11"/>
      <c r="BD83" s="11"/>
      <c r="BE83" s="11"/>
      <c r="BF83" s="11"/>
      <c r="BG83" s="11"/>
      <c r="BH83" s="11"/>
      <c r="BI83" s="11"/>
      <c r="BJ83" s="11"/>
      <c r="BK83" s="11"/>
      <c r="BL83" s="11"/>
      <c r="BM83" s="11"/>
      <c r="BN83" s="11"/>
      <c r="BO83" s="11"/>
      <c r="BP83" s="11"/>
      <c r="BQ83" s="11"/>
      <c r="BR83" s="11"/>
      <c r="BS83" s="11"/>
      <c r="BT83" s="11"/>
      <c r="BU83" s="11"/>
      <c r="BV83" s="11"/>
      <c r="BW83" s="11"/>
      <c r="BX83" s="11"/>
      <c r="BY83" s="11"/>
      <c r="BZ83" s="11"/>
      <c r="CA83" s="11"/>
      <c r="CB83" s="11"/>
      <c r="CC83" s="11"/>
      <c r="CD83" s="11"/>
      <c r="CE83" s="11"/>
      <c r="CF83" s="11"/>
      <c r="CG83" s="11"/>
      <c r="CH83" s="11"/>
      <c r="CI83" s="11"/>
      <c r="CJ83" s="11"/>
      <c r="CK83" s="11"/>
      <c r="CL83" s="11"/>
      <c r="CM83" s="11"/>
      <c r="CN83" s="11"/>
      <c r="CO83" s="11"/>
      <c r="CP83" s="11"/>
      <c r="CQ83" s="11"/>
      <c r="CR83" s="11"/>
      <c r="CS83" s="11"/>
      <c r="CT83" s="11"/>
      <c r="CU83" s="11"/>
      <c r="CV83" s="11"/>
      <c r="CW83" s="11"/>
      <c r="CX83" s="11"/>
      <c r="CY83" s="11"/>
      <c r="CZ83" s="11"/>
      <c r="DA83" s="11"/>
      <c r="DB83" s="11"/>
      <c r="DC83" s="11"/>
      <c r="DD83" s="11"/>
      <c r="DE83" s="11"/>
      <c r="DF83" s="11"/>
      <c r="DG83" s="11"/>
      <c r="DH83" s="11"/>
      <c r="DI83" s="11"/>
      <c r="DJ83" s="11"/>
      <c r="DK83" s="11"/>
      <c r="DL83" s="11"/>
      <c r="DM83" s="11"/>
      <c r="DN83" s="11"/>
      <c r="DO83" s="11"/>
      <c r="DP83" s="11"/>
      <c r="DQ83" s="11"/>
      <c r="DR83" s="11"/>
      <c r="DS83" s="11"/>
      <c r="DT83" s="11"/>
      <c r="DU83" s="11"/>
      <c r="DV83" s="11"/>
      <c r="DW83" s="11"/>
      <c r="DX83" s="11"/>
      <c r="DY83" s="11"/>
      <c r="DZ83" s="11"/>
      <c r="EA83" s="11"/>
      <c r="EB83" s="11"/>
      <c r="EC83" s="11"/>
      <c r="ED83" s="11"/>
      <c r="EE83" s="11"/>
      <c r="EF83" s="11"/>
      <c r="EG83" s="11"/>
      <c r="EH83" s="11"/>
      <c r="EI83" s="11"/>
      <c r="EJ83" s="11"/>
      <c r="EK83" s="11"/>
      <c r="EL83" s="11"/>
      <c r="EM83" s="11"/>
      <c r="EN83" s="11"/>
      <c r="EO83" s="11"/>
      <c r="EP83" s="11"/>
      <c r="EQ83" s="11"/>
      <c r="ER83" s="11"/>
      <c r="ES83" s="11"/>
      <c r="ET83" s="11"/>
      <c r="EU83" s="11"/>
      <c r="EV83" s="11"/>
      <c r="EW83" s="11"/>
      <c r="EX83" s="11"/>
      <c r="EY83" s="11"/>
      <c r="EZ83" s="11"/>
      <c r="FA83" s="11"/>
      <c r="FB83" s="11"/>
      <c r="FC83" s="11"/>
      <c r="FD83" s="11"/>
      <c r="FE83" s="11"/>
      <c r="FF83" s="11"/>
      <c r="FG83" s="11"/>
      <c r="FH83" s="11"/>
      <c r="FI83" s="11"/>
      <c r="FJ83" s="11"/>
      <c r="FK83" s="11"/>
      <c r="FL83" s="11"/>
      <c r="FM83" s="11"/>
      <c r="FN83" s="11"/>
      <c r="FO83" s="11"/>
      <c r="FP83" s="11"/>
      <c r="FQ83" s="11"/>
      <c r="FR83" s="11"/>
      <c r="FS83" s="11"/>
      <c r="FT83" s="11"/>
      <c r="FU83" s="11"/>
      <c r="FV83" s="11"/>
      <c r="FW83" s="11"/>
      <c r="FX83" s="11"/>
      <c r="FY83" s="11"/>
      <c r="FZ83" s="11"/>
      <c r="GA83" s="11"/>
      <c r="GB83" s="11"/>
      <c r="GC83" s="11"/>
      <c r="GD83" s="11"/>
      <c r="GE83" s="11"/>
      <c r="GF83" s="11"/>
      <c r="GG83" s="11"/>
      <c r="GH83" s="11"/>
      <c r="GI83" s="11"/>
      <c r="GJ83" s="11"/>
      <c r="GK83" s="11"/>
      <c r="GL83" s="11"/>
      <c r="GM83" s="11"/>
      <c r="GN83" s="11"/>
      <c r="GO83" s="11"/>
      <c r="GP83" s="11"/>
      <c r="GQ83" s="11"/>
      <c r="GR83" s="11"/>
      <c r="GS83" s="11"/>
      <c r="GT83" s="11"/>
      <c r="GU83" s="11"/>
      <c r="GV83" s="11"/>
      <c r="GW83" s="11"/>
      <c r="GX83" s="11"/>
      <c r="GY83" s="11"/>
      <c r="GZ83" s="11"/>
      <c r="HA83" s="11"/>
      <c r="HB83" s="11"/>
      <c r="HC83" s="11"/>
      <c r="HD83" s="11"/>
      <c r="HE83" s="11"/>
      <c r="HF83" s="11"/>
      <c r="HG83" s="11"/>
      <c r="HH83" s="11"/>
      <c r="HI83" s="11"/>
      <c r="HJ83" s="11"/>
      <c r="HK83" s="11"/>
      <c r="HL83" s="11"/>
    </row>
    <row r="84" spans="2:220" ht="38.25" customHeight="1" x14ac:dyDescent="0.25">
      <c r="B84" s="1633"/>
      <c r="C84" s="1637"/>
      <c r="D84" s="1638"/>
      <c r="E84" s="1638"/>
      <c r="F84" s="361"/>
      <c r="G84" s="1595"/>
      <c r="H84" s="1595"/>
      <c r="I84" s="1595"/>
      <c r="J84" s="1595"/>
      <c r="K84" s="1598"/>
      <c r="L84" s="1595" t="s">
        <v>122</v>
      </c>
      <c r="M84" s="1595"/>
      <c r="N84" s="1595"/>
      <c r="O84" s="1595"/>
      <c r="P84" s="1603"/>
      <c r="Q84" s="1601"/>
      <c r="R84" s="1602"/>
      <c r="S84" s="1594"/>
      <c r="U84" s="182"/>
      <c r="V84" s="182"/>
      <c r="W84" s="182"/>
      <c r="X84" s="165"/>
      <c r="Y84" s="182"/>
      <c r="Z84" s="182"/>
      <c r="AA84" s="18"/>
      <c r="AB84" s="182"/>
      <c r="AC84" s="165"/>
      <c r="AD84" s="165"/>
      <c r="AE84" s="182"/>
      <c r="AF84" s="182"/>
      <c r="AG84" s="182"/>
      <c r="AH84" s="182"/>
      <c r="AI84" s="165"/>
      <c r="AJ84" s="182"/>
      <c r="AK84" s="182"/>
      <c r="AL84" s="182"/>
      <c r="AM84" s="182"/>
      <c r="AN84" s="182"/>
      <c r="AO84" s="165"/>
      <c r="AP84" s="165"/>
      <c r="AQ84" s="182"/>
      <c r="AR84" s="182"/>
      <c r="AS84" s="182"/>
      <c r="AT84" s="182"/>
      <c r="AU84" s="182"/>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row>
    <row r="85" spans="2:220" ht="31.5" customHeight="1" x14ac:dyDescent="0.25">
      <c r="B85" s="1633"/>
      <c r="C85" s="1637"/>
      <c r="D85" s="1638"/>
      <c r="E85" s="1638"/>
      <c r="F85" s="361"/>
      <c r="G85" s="1595"/>
      <c r="H85" s="1595"/>
      <c r="I85" s="1595"/>
      <c r="J85" s="1595"/>
      <c r="K85" s="1598"/>
      <c r="L85" s="1595" t="s">
        <v>127</v>
      </c>
      <c r="M85" s="1595"/>
      <c r="N85" s="1595"/>
      <c r="O85" s="1595"/>
      <c r="P85" s="1603"/>
      <c r="Q85" s="1601"/>
      <c r="R85" s="1602"/>
      <c r="S85" s="1594"/>
      <c r="U85" s="182"/>
      <c r="V85" s="182"/>
      <c r="W85" s="182"/>
      <c r="X85" s="165"/>
      <c r="Y85" s="182"/>
      <c r="Z85" s="182"/>
      <c r="AA85" s="18">
        <v>8</v>
      </c>
      <c r="AB85" s="182"/>
      <c r="AC85" s="165"/>
      <c r="AD85" s="165"/>
      <c r="AE85" s="182"/>
      <c r="AF85" s="182"/>
      <c r="AG85" s="182"/>
      <c r="AH85" s="182"/>
      <c r="AI85" s="165"/>
      <c r="AJ85" s="182"/>
      <c r="AK85" s="182"/>
      <c r="AL85" s="182"/>
      <c r="AM85" s="182"/>
      <c r="AN85" s="182"/>
      <c r="AO85" s="165"/>
      <c r="AP85" s="165"/>
      <c r="AQ85" s="182"/>
      <c r="AR85" s="182"/>
      <c r="AS85" s="182"/>
      <c r="AT85" s="182"/>
      <c r="AU85" s="182"/>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row>
    <row r="86" spans="2:220" ht="31.5" customHeight="1" x14ac:dyDescent="0.25">
      <c r="B86" s="1633"/>
      <c r="C86" s="1637"/>
      <c r="D86" s="1638"/>
      <c r="E86" s="1638"/>
      <c r="F86" s="361"/>
      <c r="G86" s="1595"/>
      <c r="H86" s="1595"/>
      <c r="I86" s="1595"/>
      <c r="J86" s="1595"/>
      <c r="K86" s="1598" t="s">
        <v>434</v>
      </c>
      <c r="L86" s="1604" t="s">
        <v>225</v>
      </c>
      <c r="M86" s="1604"/>
      <c r="N86" s="1604"/>
      <c r="O86" s="1604"/>
      <c r="P86" s="1605"/>
      <c r="Q86" s="1601">
        <v>48</v>
      </c>
      <c r="R86" s="1602"/>
      <c r="S86" s="1594"/>
      <c r="U86" s="182"/>
      <c r="V86" s="182"/>
      <c r="W86" s="182"/>
      <c r="X86" s="165"/>
      <c r="Y86" s="182"/>
      <c r="Z86" s="182"/>
      <c r="AA86" s="18"/>
      <c r="AB86" s="182"/>
      <c r="AC86" s="165"/>
      <c r="AD86" s="165"/>
      <c r="AE86" s="182"/>
      <c r="AF86" s="182"/>
      <c r="AG86" s="182"/>
      <c r="AH86" s="182"/>
      <c r="AI86" s="165"/>
      <c r="AJ86" s="182"/>
      <c r="AK86" s="182"/>
      <c r="AL86" s="182"/>
      <c r="AM86" s="182"/>
      <c r="AN86" s="182"/>
      <c r="AO86" s="165"/>
      <c r="AP86" s="165"/>
      <c r="AQ86" s="182"/>
      <c r="AR86" s="182"/>
      <c r="AS86" s="182"/>
      <c r="AT86" s="182"/>
      <c r="AU86" s="182"/>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row>
    <row r="87" spans="2:220" ht="37.5" customHeight="1" x14ac:dyDescent="0.25">
      <c r="B87" s="1633"/>
      <c r="C87" s="1637"/>
      <c r="D87" s="1638"/>
      <c r="E87" s="1638"/>
      <c r="F87" s="361"/>
      <c r="G87" s="1595"/>
      <c r="H87" s="1595"/>
      <c r="I87" s="1595"/>
      <c r="J87" s="1595"/>
      <c r="K87" s="1598"/>
      <c r="L87" s="1604" t="s">
        <v>435</v>
      </c>
      <c r="M87" s="1604"/>
      <c r="N87" s="1604"/>
      <c r="O87" s="1604"/>
      <c r="P87" s="1605"/>
      <c r="Q87" s="1601"/>
      <c r="R87" s="1602"/>
      <c r="S87" s="1594"/>
      <c r="U87" s="182"/>
      <c r="V87" s="182"/>
      <c r="W87" s="182"/>
      <c r="X87" s="165"/>
      <c r="Y87" s="182"/>
      <c r="Z87" s="182"/>
      <c r="AA87" s="18"/>
      <c r="AB87" s="182"/>
      <c r="AC87" s="165"/>
      <c r="AD87" s="165"/>
      <c r="AE87" s="182"/>
      <c r="AF87" s="182"/>
      <c r="AG87" s="182"/>
      <c r="AH87" s="182"/>
      <c r="AI87" s="165"/>
      <c r="AJ87" s="182"/>
      <c r="AK87" s="182"/>
      <c r="AL87" s="182"/>
      <c r="AM87" s="182"/>
      <c r="AN87" s="182"/>
      <c r="AO87" s="165"/>
      <c r="AP87" s="165"/>
      <c r="AQ87" s="182"/>
      <c r="AR87" s="182"/>
      <c r="AS87" s="182"/>
      <c r="AT87" s="182"/>
      <c r="AU87" s="182"/>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row>
    <row r="88" spans="2:220" ht="44.25" customHeight="1" x14ac:dyDescent="0.25">
      <c r="B88" s="1633"/>
      <c r="C88" s="1637"/>
      <c r="D88" s="1638"/>
      <c r="E88" s="1638"/>
      <c r="F88" s="361"/>
      <c r="G88" s="1595"/>
      <c r="H88" s="1595"/>
      <c r="I88" s="1595"/>
      <c r="J88" s="1595"/>
      <c r="K88" s="1598"/>
      <c r="L88" s="1604" t="s">
        <v>436</v>
      </c>
      <c r="M88" s="1604"/>
      <c r="N88" s="1604"/>
      <c r="O88" s="1604"/>
      <c r="P88" s="1605"/>
      <c r="Q88" s="1601"/>
      <c r="R88" s="1602"/>
      <c r="S88" s="1594"/>
      <c r="U88" s="182"/>
      <c r="V88" s="182"/>
      <c r="W88" s="182"/>
      <c r="X88" s="165"/>
      <c r="Y88" s="182"/>
      <c r="Z88" s="182"/>
      <c r="AA88" s="18"/>
      <c r="AB88" s="182"/>
      <c r="AC88" s="165"/>
      <c r="AD88" s="165"/>
      <c r="AE88" s="182"/>
      <c r="AF88" s="182"/>
      <c r="AG88" s="182"/>
      <c r="AH88" s="182"/>
      <c r="AI88" s="165"/>
      <c r="AJ88" s="182"/>
      <c r="AK88" s="182"/>
      <c r="AL88" s="182"/>
      <c r="AM88" s="182"/>
      <c r="AN88" s="182"/>
      <c r="AO88" s="165"/>
      <c r="AP88" s="165"/>
      <c r="AQ88" s="182"/>
      <c r="AR88" s="182"/>
      <c r="AS88" s="182"/>
      <c r="AT88" s="182"/>
      <c r="AU88" s="182"/>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row>
    <row r="89" spans="2:220" ht="46.5" customHeight="1" x14ac:dyDescent="0.25">
      <c r="B89" s="1633"/>
      <c r="C89" s="1637"/>
      <c r="D89" s="1638"/>
      <c r="E89" s="1638"/>
      <c r="F89" s="361"/>
      <c r="G89" s="1595"/>
      <c r="H89" s="1595"/>
      <c r="I89" s="1595"/>
      <c r="J89" s="1595"/>
      <c r="K89" s="1598"/>
      <c r="L89" s="1604" t="s">
        <v>437</v>
      </c>
      <c r="M89" s="1604"/>
      <c r="N89" s="1604"/>
      <c r="O89" s="1604"/>
      <c r="P89" s="1605"/>
      <c r="Q89" s="1601"/>
      <c r="R89" s="1602"/>
      <c r="S89" s="1594"/>
      <c r="U89" s="182"/>
      <c r="V89" s="182"/>
      <c r="W89" s="182"/>
      <c r="X89" s="165"/>
      <c r="Y89" s="182"/>
      <c r="Z89" s="182"/>
      <c r="AA89" s="18"/>
      <c r="AB89" s="182"/>
      <c r="AC89" s="165"/>
      <c r="AD89" s="165"/>
      <c r="AE89" s="182"/>
      <c r="AF89" s="182"/>
      <c r="AG89" s="182"/>
      <c r="AH89" s="182"/>
      <c r="AI89" s="165"/>
      <c r="AJ89" s="182"/>
      <c r="AK89" s="182"/>
      <c r="AL89" s="182"/>
      <c r="AM89" s="182"/>
      <c r="AN89" s="182"/>
      <c r="AO89" s="165"/>
      <c r="AP89" s="165"/>
      <c r="AQ89" s="182"/>
      <c r="AR89" s="182"/>
      <c r="AS89" s="182"/>
      <c r="AT89" s="182"/>
      <c r="AU89" s="182"/>
      <c r="AV89" s="11"/>
      <c r="AW89" s="11"/>
      <c r="AX89" s="11"/>
      <c r="AY89" s="11"/>
      <c r="AZ89" s="11"/>
      <c r="BA89" s="11"/>
      <c r="BB89" s="11"/>
      <c r="BC89" s="11"/>
      <c r="BD89" s="11"/>
      <c r="BE89" s="11"/>
      <c r="BF89" s="11"/>
      <c r="BG89" s="11"/>
      <c r="BH89" s="11"/>
      <c r="BI89" s="11"/>
      <c r="BJ89" s="11"/>
      <c r="BK89" s="11"/>
      <c r="BL89" s="11"/>
      <c r="BM89" s="11"/>
      <c r="BN89" s="11"/>
      <c r="BO89" s="11"/>
      <c r="BP89" s="11"/>
      <c r="BQ89" s="11"/>
      <c r="BR89" s="11"/>
      <c r="BS89" s="11"/>
      <c r="BT89" s="11"/>
      <c r="BU89" s="11"/>
      <c r="BV89" s="11"/>
      <c r="BW89" s="11"/>
      <c r="BX89" s="11"/>
      <c r="BY89" s="11"/>
      <c r="BZ89" s="11"/>
      <c r="CA89" s="11"/>
      <c r="CB89" s="11"/>
      <c r="CC89" s="11"/>
      <c r="CD89" s="11"/>
      <c r="CE89" s="11"/>
      <c r="CF89" s="11"/>
      <c r="CG89" s="11"/>
      <c r="CH89" s="11"/>
      <c r="CI89" s="11"/>
      <c r="CJ89" s="11"/>
      <c r="CK89" s="11"/>
      <c r="CL89" s="11"/>
      <c r="CM89" s="11"/>
      <c r="CN89" s="11"/>
      <c r="CO89" s="11"/>
      <c r="CP89" s="11"/>
      <c r="CQ89" s="11"/>
      <c r="CR89" s="11"/>
      <c r="CS89" s="11"/>
      <c r="CT89" s="11"/>
      <c r="CU89" s="11"/>
      <c r="CV89" s="11"/>
      <c r="CW89" s="11"/>
      <c r="CX89" s="11"/>
      <c r="CY89" s="11"/>
      <c r="CZ89" s="11"/>
      <c r="DA89" s="11"/>
      <c r="DB89" s="11"/>
      <c r="DC89" s="11"/>
      <c r="DD89" s="11"/>
      <c r="DE89" s="11"/>
      <c r="DF89" s="11"/>
      <c r="DG89" s="11"/>
      <c r="DH89" s="11"/>
      <c r="DI89" s="11"/>
      <c r="DJ89" s="11"/>
      <c r="DK89" s="11"/>
      <c r="DL89" s="11"/>
      <c r="DM89" s="11"/>
      <c r="DN89" s="11"/>
      <c r="DO89" s="11"/>
      <c r="DP89" s="11"/>
      <c r="DQ89" s="11"/>
      <c r="DR89" s="11"/>
      <c r="DS89" s="11"/>
      <c r="DT89" s="11"/>
      <c r="DU89" s="11"/>
      <c r="DV89" s="11"/>
      <c r="DW89" s="11"/>
      <c r="DX89" s="11"/>
      <c r="DY89" s="11"/>
      <c r="DZ89" s="11"/>
      <c r="EA89" s="11"/>
      <c r="EB89" s="11"/>
      <c r="EC89" s="11"/>
      <c r="ED89" s="11"/>
      <c r="EE89" s="11"/>
      <c r="EF89" s="11"/>
      <c r="EG89" s="11"/>
      <c r="EH89" s="11"/>
      <c r="EI89" s="11"/>
      <c r="EJ89" s="11"/>
      <c r="EK89" s="11"/>
      <c r="EL89" s="11"/>
      <c r="EM89" s="11"/>
      <c r="EN89" s="11"/>
      <c r="EO89" s="11"/>
      <c r="EP89" s="11"/>
      <c r="EQ89" s="11"/>
      <c r="ER89" s="11"/>
      <c r="ES89" s="11"/>
      <c r="ET89" s="11"/>
      <c r="EU89" s="11"/>
      <c r="EV89" s="11"/>
      <c r="EW89" s="11"/>
      <c r="EX89" s="11"/>
      <c r="EY89" s="11"/>
      <c r="EZ89" s="11"/>
      <c r="FA89" s="11"/>
      <c r="FB89" s="11"/>
      <c r="FC89" s="11"/>
      <c r="FD89" s="11"/>
      <c r="FE89" s="11"/>
      <c r="FF89" s="11"/>
      <c r="FG89" s="11"/>
      <c r="FH89" s="11"/>
      <c r="FI89" s="11"/>
      <c r="FJ89" s="11"/>
      <c r="FK89" s="11"/>
      <c r="FL89" s="11"/>
      <c r="FM89" s="11"/>
      <c r="FN89" s="11"/>
      <c r="FO89" s="11"/>
      <c r="FP89" s="11"/>
      <c r="FQ89" s="11"/>
      <c r="FR89" s="11"/>
      <c r="FS89" s="11"/>
      <c r="FT89" s="11"/>
      <c r="FU89" s="11"/>
      <c r="FV89" s="11"/>
      <c r="FW89" s="11"/>
      <c r="FX89" s="11"/>
      <c r="FY89" s="11"/>
      <c r="FZ89" s="11"/>
      <c r="GA89" s="11"/>
      <c r="GB89" s="11"/>
      <c r="GC89" s="11"/>
      <c r="GD89" s="11"/>
      <c r="GE89" s="11"/>
      <c r="GF89" s="11"/>
      <c r="GG89" s="11"/>
      <c r="GH89" s="11"/>
      <c r="GI89" s="11"/>
      <c r="GJ89" s="11"/>
      <c r="GK89" s="11"/>
      <c r="GL89" s="11"/>
      <c r="GM89" s="11"/>
      <c r="GN89" s="11"/>
      <c r="GO89" s="11"/>
      <c r="GP89" s="11"/>
      <c r="GQ89" s="11"/>
      <c r="GR89" s="11"/>
      <c r="GS89" s="11"/>
      <c r="GT89" s="11"/>
      <c r="GU89" s="11"/>
      <c r="GV89" s="11"/>
      <c r="GW89" s="11"/>
      <c r="GX89" s="11"/>
      <c r="GY89" s="11"/>
      <c r="GZ89" s="11"/>
      <c r="HA89" s="11"/>
      <c r="HB89" s="11"/>
      <c r="HC89" s="11"/>
      <c r="HD89" s="11"/>
      <c r="HE89" s="11"/>
      <c r="HF89" s="11"/>
      <c r="HG89" s="11"/>
      <c r="HH89" s="11"/>
      <c r="HI89" s="11"/>
      <c r="HJ89" s="11"/>
      <c r="HK89" s="11"/>
      <c r="HL89" s="11"/>
    </row>
    <row r="90" spans="2:220" ht="63.75" customHeight="1" thickBot="1" x14ac:dyDescent="0.3">
      <c r="B90" s="1634"/>
      <c r="C90" s="1639"/>
      <c r="D90" s="1640"/>
      <c r="E90" s="1640"/>
      <c r="F90" s="364"/>
      <c r="G90" s="1606"/>
      <c r="H90" s="1606"/>
      <c r="I90" s="1606"/>
      <c r="J90" s="1606"/>
      <c r="K90" s="365" t="s">
        <v>438</v>
      </c>
      <c r="L90" s="1607" t="s">
        <v>301</v>
      </c>
      <c r="M90" s="1607"/>
      <c r="N90" s="1607"/>
      <c r="O90" s="1607"/>
      <c r="P90" s="1608"/>
      <c r="Q90" s="366">
        <v>32</v>
      </c>
      <c r="R90" s="392"/>
      <c r="S90" s="1594"/>
      <c r="U90" s="182"/>
      <c r="V90" s="182"/>
      <c r="W90" s="182"/>
      <c r="X90" s="165"/>
      <c r="Y90" s="182"/>
      <c r="Z90" s="182"/>
      <c r="AA90" s="18">
        <v>64</v>
      </c>
      <c r="AB90" s="182"/>
      <c r="AC90" s="165"/>
      <c r="AD90" s="165"/>
      <c r="AE90" s="182"/>
      <c r="AF90" s="182"/>
      <c r="AG90" s="182"/>
      <c r="AH90" s="182"/>
      <c r="AI90" s="165"/>
      <c r="AJ90" s="182"/>
      <c r="AK90" s="182"/>
      <c r="AL90" s="182"/>
      <c r="AM90" s="182"/>
      <c r="AN90" s="182"/>
      <c r="AO90" s="165"/>
      <c r="AP90" s="165"/>
      <c r="AQ90" s="182"/>
      <c r="AR90" s="182"/>
      <c r="AS90" s="182"/>
      <c r="AT90" s="182"/>
      <c r="AU90" s="182"/>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row>
    <row r="91" spans="2:220" ht="43.5" customHeight="1" x14ac:dyDescent="0.25">
      <c r="B91" s="1609" t="s">
        <v>439</v>
      </c>
      <c r="C91" s="1611" t="s">
        <v>440</v>
      </c>
      <c r="D91" s="1612"/>
      <c r="E91" s="1612"/>
      <c r="F91" s="368" t="s">
        <v>441</v>
      </c>
      <c r="G91" s="1617" t="s">
        <v>442</v>
      </c>
      <c r="H91" s="1617"/>
      <c r="I91" s="1617"/>
      <c r="J91" s="1617"/>
      <c r="K91" s="1618" t="s">
        <v>27</v>
      </c>
      <c r="L91" s="1620"/>
      <c r="M91" s="1620"/>
      <c r="N91" s="1620"/>
      <c r="O91" s="1620"/>
      <c r="P91" s="1621"/>
      <c r="Q91" s="369"/>
      <c r="R91" s="393">
        <v>90</v>
      </c>
      <c r="S91" s="1656">
        <f>R91+R92+Q93+Q97</f>
        <v>260</v>
      </c>
      <c r="U91" s="182"/>
      <c r="V91" s="182"/>
      <c r="W91" s="182"/>
      <c r="X91" s="165"/>
      <c r="Y91" s="182"/>
      <c r="Z91" s="182"/>
      <c r="AA91" s="182"/>
      <c r="AB91" s="182"/>
      <c r="AC91" s="165"/>
      <c r="AD91" s="166">
        <v>8</v>
      </c>
      <c r="AE91" s="234">
        <v>100</v>
      </c>
      <c r="AF91" s="182"/>
      <c r="AG91" s="448"/>
      <c r="AH91" s="182"/>
      <c r="AI91" s="165"/>
      <c r="AJ91" s="182"/>
      <c r="AK91" s="182"/>
      <c r="AL91" s="182"/>
      <c r="AM91" s="182"/>
      <c r="AN91" s="182"/>
      <c r="AO91" s="165"/>
      <c r="AP91" s="165"/>
      <c r="AQ91" s="182"/>
      <c r="AR91" s="182"/>
      <c r="AS91" s="182"/>
      <c r="AT91" s="182"/>
      <c r="AU91" s="18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c r="DF91" s="12"/>
      <c r="DG91" s="12"/>
      <c r="DH91" s="12"/>
      <c r="DI91" s="12"/>
      <c r="DJ91" s="12"/>
      <c r="DK91" s="12"/>
      <c r="DL91" s="12"/>
      <c r="DM91" s="12"/>
      <c r="DN91" s="12"/>
      <c r="DO91" s="12"/>
      <c r="DP91" s="12"/>
      <c r="DQ91" s="12"/>
      <c r="DR91" s="12"/>
      <c r="DS91" s="12"/>
      <c r="DT91" s="12"/>
      <c r="DU91" s="12"/>
      <c r="DV91" s="12"/>
      <c r="DW91" s="12"/>
      <c r="DX91" s="12"/>
      <c r="DY91" s="12"/>
      <c r="DZ91" s="12"/>
      <c r="EA91" s="12"/>
      <c r="EB91" s="12"/>
      <c r="EC91" s="12"/>
      <c r="ED91" s="12"/>
      <c r="EE91" s="12"/>
      <c r="EF91" s="12"/>
      <c r="EG91" s="12"/>
      <c r="EH91" s="12"/>
      <c r="EI91" s="12"/>
      <c r="EJ91" s="12"/>
      <c r="EK91" s="12"/>
      <c r="EL91" s="12"/>
      <c r="EM91" s="12"/>
      <c r="EN91" s="12"/>
      <c r="EO91" s="12"/>
      <c r="EP91" s="12"/>
      <c r="EQ91" s="12"/>
      <c r="ER91" s="12"/>
      <c r="ES91" s="12"/>
      <c r="ET91" s="12"/>
      <c r="EU91" s="12"/>
      <c r="EV91" s="12"/>
      <c r="EW91" s="12"/>
      <c r="EX91" s="12"/>
      <c r="EY91" s="12"/>
      <c r="EZ91" s="12"/>
      <c r="FA91" s="12"/>
      <c r="FB91" s="12"/>
      <c r="FC91" s="12"/>
      <c r="FD91" s="12"/>
      <c r="FE91" s="12"/>
      <c r="FF91" s="12"/>
      <c r="FG91" s="12"/>
      <c r="FH91" s="12"/>
      <c r="FI91" s="12"/>
      <c r="FJ91" s="12"/>
      <c r="FK91" s="12"/>
      <c r="FL91" s="12"/>
      <c r="FM91" s="12"/>
      <c r="FN91" s="12"/>
      <c r="FO91" s="12"/>
      <c r="FP91" s="12"/>
      <c r="FQ91" s="12"/>
      <c r="FR91" s="12"/>
      <c r="FS91" s="12"/>
      <c r="FT91" s="12"/>
      <c r="FU91" s="12"/>
      <c r="FV91" s="12"/>
      <c r="FW91" s="12"/>
      <c r="FX91" s="12"/>
      <c r="FY91" s="12"/>
      <c r="FZ91" s="12"/>
      <c r="GA91" s="12"/>
      <c r="GB91" s="12"/>
      <c r="GC91" s="12"/>
      <c r="GD91" s="12"/>
      <c r="GE91" s="12"/>
      <c r="GF91" s="12"/>
      <c r="GG91" s="12"/>
      <c r="GH91" s="12"/>
      <c r="GI91" s="12"/>
      <c r="GJ91" s="12"/>
      <c r="GK91" s="12"/>
      <c r="GL91" s="12"/>
      <c r="GM91" s="12"/>
      <c r="GN91" s="12"/>
      <c r="GO91" s="12"/>
      <c r="GP91" s="12"/>
      <c r="GQ91" s="12"/>
      <c r="GR91" s="12"/>
      <c r="GS91" s="12"/>
      <c r="GT91" s="12"/>
      <c r="GU91" s="12"/>
      <c r="GV91" s="12"/>
      <c r="GW91" s="12"/>
      <c r="GX91" s="12"/>
      <c r="GY91" s="12"/>
      <c r="GZ91" s="12"/>
      <c r="HA91" s="12"/>
      <c r="HB91" s="12"/>
      <c r="HC91" s="12"/>
      <c r="HD91" s="12"/>
      <c r="HE91" s="12"/>
      <c r="HF91" s="12"/>
      <c r="HG91" s="12"/>
      <c r="HH91" s="12"/>
      <c r="HI91" s="12"/>
      <c r="HJ91" s="12"/>
      <c r="HK91" s="12"/>
      <c r="HL91" s="12"/>
    </row>
    <row r="92" spans="2:220" ht="43.5" customHeight="1" x14ac:dyDescent="0.25">
      <c r="B92" s="1610"/>
      <c r="C92" s="1613"/>
      <c r="D92" s="1614"/>
      <c r="E92" s="1614"/>
      <c r="F92" s="370" t="s">
        <v>443</v>
      </c>
      <c r="G92" s="1659" t="s">
        <v>46</v>
      </c>
      <c r="H92" s="1659"/>
      <c r="I92" s="1659"/>
      <c r="J92" s="1659"/>
      <c r="K92" s="1619"/>
      <c r="L92" s="1660"/>
      <c r="M92" s="1660"/>
      <c r="N92" s="1660"/>
      <c r="O92" s="1660"/>
      <c r="P92" s="1661"/>
      <c r="Q92" s="371"/>
      <c r="R92" s="394">
        <v>90</v>
      </c>
      <c r="S92" s="1657"/>
      <c r="U92" s="448"/>
      <c r="V92" s="448"/>
      <c r="W92" s="448"/>
      <c r="X92" s="449"/>
      <c r="Y92" s="448"/>
      <c r="Z92" s="448"/>
      <c r="AA92" s="448"/>
      <c r="AB92" s="182"/>
      <c r="AC92" s="165"/>
      <c r="AD92" s="166"/>
      <c r="AE92" s="234"/>
      <c r="AF92" s="182"/>
      <c r="AG92" s="448"/>
      <c r="AH92" s="448"/>
      <c r="AI92" s="449"/>
      <c r="AJ92" s="448"/>
      <c r="AK92" s="448"/>
      <c r="AL92" s="448"/>
      <c r="AM92" s="448"/>
      <c r="AN92" s="448"/>
      <c r="AO92" s="449"/>
      <c r="AP92" s="449"/>
      <c r="AQ92" s="448"/>
      <c r="AR92" s="448"/>
      <c r="AS92" s="448"/>
      <c r="AT92" s="448"/>
      <c r="AU92" s="448"/>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c r="DL92" s="12"/>
      <c r="DM92" s="12"/>
      <c r="DN92" s="12"/>
      <c r="DO92" s="12"/>
      <c r="DP92" s="12"/>
      <c r="DQ92" s="12"/>
      <c r="DR92" s="12"/>
      <c r="DS92" s="12"/>
      <c r="DT92" s="12"/>
      <c r="DU92" s="12"/>
      <c r="DV92" s="12"/>
      <c r="DW92" s="12"/>
      <c r="DX92" s="12"/>
      <c r="DY92" s="12"/>
      <c r="DZ92" s="12"/>
      <c r="EA92" s="12"/>
      <c r="EB92" s="12"/>
      <c r="EC92" s="12"/>
      <c r="ED92" s="12"/>
      <c r="EE92" s="12"/>
      <c r="EF92" s="12"/>
      <c r="EG92" s="12"/>
      <c r="EH92" s="12"/>
      <c r="EI92" s="12"/>
      <c r="EJ92" s="12"/>
      <c r="EK92" s="12"/>
      <c r="EL92" s="12"/>
      <c r="EM92" s="12"/>
      <c r="EN92" s="12"/>
      <c r="EO92" s="12"/>
      <c r="EP92" s="12"/>
      <c r="EQ92" s="12"/>
      <c r="ER92" s="12"/>
      <c r="ES92" s="12"/>
      <c r="ET92" s="12"/>
      <c r="EU92" s="12"/>
      <c r="EV92" s="12"/>
      <c r="EW92" s="12"/>
      <c r="EX92" s="12"/>
      <c r="EY92" s="12"/>
      <c r="EZ92" s="12"/>
      <c r="FA92" s="12"/>
      <c r="FB92" s="12"/>
      <c r="FC92" s="12"/>
      <c r="FD92" s="12"/>
      <c r="FE92" s="12"/>
      <c r="FF92" s="12"/>
      <c r="FG92" s="12"/>
      <c r="FH92" s="12"/>
      <c r="FI92" s="12"/>
      <c r="FJ92" s="12"/>
      <c r="FK92" s="12"/>
      <c r="FL92" s="12"/>
      <c r="FM92" s="12"/>
      <c r="FN92" s="12"/>
      <c r="FO92" s="12"/>
      <c r="FP92" s="12"/>
      <c r="FQ92" s="12"/>
      <c r="FR92" s="12"/>
      <c r="FS92" s="12"/>
      <c r="FT92" s="12"/>
      <c r="FU92" s="12"/>
      <c r="FV92" s="12"/>
      <c r="FW92" s="12"/>
      <c r="FX92" s="12"/>
      <c r="FY92" s="12"/>
      <c r="FZ92" s="12"/>
      <c r="GA92" s="12"/>
      <c r="GB92" s="12"/>
      <c r="GC92" s="12"/>
      <c r="GD92" s="12"/>
      <c r="GE92" s="12"/>
      <c r="GF92" s="12"/>
      <c r="GG92" s="12"/>
      <c r="GH92" s="12"/>
      <c r="GI92" s="12"/>
      <c r="GJ92" s="12"/>
      <c r="GK92" s="12"/>
      <c r="GL92" s="12"/>
      <c r="GM92" s="12"/>
      <c r="GN92" s="12"/>
      <c r="GO92" s="12"/>
      <c r="GP92" s="12"/>
      <c r="GQ92" s="12"/>
      <c r="GR92" s="12"/>
      <c r="GS92" s="12"/>
      <c r="GT92" s="12"/>
      <c r="GU92" s="12"/>
      <c r="GV92" s="12"/>
      <c r="GW92" s="12"/>
      <c r="GX92" s="12"/>
      <c r="GY92" s="12"/>
      <c r="GZ92" s="12"/>
      <c r="HA92" s="12"/>
      <c r="HB92" s="12"/>
      <c r="HC92" s="12"/>
      <c r="HD92" s="12"/>
      <c r="HE92" s="12"/>
      <c r="HF92" s="12"/>
      <c r="HG92" s="12"/>
      <c r="HH92" s="12"/>
      <c r="HI92" s="12"/>
      <c r="HJ92" s="12"/>
      <c r="HK92" s="12"/>
      <c r="HL92" s="12"/>
    </row>
    <row r="93" spans="2:220" ht="30.75" customHeight="1" x14ac:dyDescent="0.25">
      <c r="B93" s="1610"/>
      <c r="C93" s="1613"/>
      <c r="D93" s="1614"/>
      <c r="E93" s="1614"/>
      <c r="F93" s="370"/>
      <c r="G93" s="1622"/>
      <c r="H93" s="1622"/>
      <c r="I93" s="1622"/>
      <c r="J93" s="1622"/>
      <c r="K93" s="1662" t="s">
        <v>444</v>
      </c>
      <c r="L93" s="1623" t="s">
        <v>134</v>
      </c>
      <c r="M93" s="1623"/>
      <c r="N93" s="1623"/>
      <c r="O93" s="1623"/>
      <c r="P93" s="1624"/>
      <c r="Q93" s="1663">
        <v>48</v>
      </c>
      <c r="R93" s="1664"/>
      <c r="S93" s="1657"/>
      <c r="U93" s="448"/>
      <c r="V93" s="448"/>
      <c r="W93" s="448"/>
      <c r="X93" s="449"/>
      <c r="Y93" s="448"/>
      <c r="Z93" s="448"/>
      <c r="AA93" s="448"/>
      <c r="AB93" s="182"/>
      <c r="AC93" s="165"/>
      <c r="AD93" s="165"/>
      <c r="AE93" s="182"/>
      <c r="AF93" s="234">
        <v>96</v>
      </c>
      <c r="AG93" s="234">
        <v>12</v>
      </c>
      <c r="AH93" s="448"/>
      <c r="AI93" s="449"/>
      <c r="AJ93" s="448"/>
      <c r="AK93" s="448"/>
      <c r="AL93" s="448"/>
      <c r="AM93" s="448"/>
      <c r="AN93" s="448"/>
      <c r="AO93" s="449"/>
      <c r="AP93" s="449"/>
      <c r="AQ93" s="448"/>
      <c r="AR93" s="448"/>
      <c r="AS93" s="448"/>
      <c r="AT93" s="448"/>
      <c r="AU93" s="448"/>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c r="CY93" s="12"/>
      <c r="CZ93" s="12"/>
      <c r="DA93" s="12"/>
      <c r="DB93" s="12"/>
      <c r="DC93" s="12"/>
      <c r="DD93" s="12"/>
      <c r="DE93" s="12"/>
      <c r="DF93" s="12"/>
      <c r="DG93" s="12"/>
      <c r="DH93" s="12"/>
      <c r="DI93" s="12"/>
      <c r="DJ93" s="12"/>
      <c r="DK93" s="12"/>
      <c r="DL93" s="12"/>
      <c r="DM93" s="12"/>
      <c r="DN93" s="12"/>
      <c r="DO93" s="12"/>
      <c r="DP93" s="12"/>
      <c r="DQ93" s="12"/>
      <c r="DR93" s="12"/>
      <c r="DS93" s="12"/>
      <c r="DT93" s="12"/>
      <c r="DU93" s="12"/>
      <c r="DV93" s="12"/>
      <c r="DW93" s="12"/>
      <c r="DX93" s="12"/>
      <c r="DY93" s="12"/>
      <c r="DZ93" s="12"/>
      <c r="EA93" s="12"/>
      <c r="EB93" s="12"/>
      <c r="EC93" s="12"/>
      <c r="ED93" s="12"/>
      <c r="EE93" s="12"/>
      <c r="EF93" s="12"/>
      <c r="EG93" s="12"/>
      <c r="EH93" s="12"/>
      <c r="EI93" s="12"/>
      <c r="EJ93" s="12"/>
      <c r="EK93" s="12"/>
      <c r="EL93" s="12"/>
      <c r="EM93" s="12"/>
      <c r="EN93" s="12"/>
      <c r="EO93" s="12"/>
      <c r="EP93" s="12"/>
      <c r="EQ93" s="12"/>
      <c r="ER93" s="12"/>
      <c r="ES93" s="12"/>
      <c r="ET93" s="12"/>
      <c r="EU93" s="12"/>
      <c r="EV93" s="12"/>
      <c r="EW93" s="12"/>
      <c r="EX93" s="12"/>
      <c r="EY93" s="12"/>
      <c r="EZ93" s="12"/>
      <c r="FA93" s="12"/>
      <c r="FB93" s="12"/>
      <c r="FC93" s="12"/>
      <c r="FD93" s="12"/>
      <c r="FE93" s="12"/>
      <c r="FF93" s="12"/>
      <c r="FG93" s="12"/>
      <c r="FH93" s="12"/>
      <c r="FI93" s="12"/>
      <c r="FJ93" s="12"/>
      <c r="FK93" s="12"/>
      <c r="FL93" s="12"/>
      <c r="FM93" s="12"/>
      <c r="FN93" s="12"/>
      <c r="FO93" s="12"/>
      <c r="FP93" s="12"/>
      <c r="FQ93" s="12"/>
      <c r="FR93" s="12"/>
      <c r="FS93" s="12"/>
      <c r="FT93" s="12"/>
      <c r="FU93" s="12"/>
      <c r="FV93" s="12"/>
      <c r="FW93" s="12"/>
      <c r="FX93" s="12"/>
      <c r="FY93" s="12"/>
      <c r="FZ93" s="12"/>
      <c r="GA93" s="12"/>
      <c r="GB93" s="12"/>
      <c r="GC93" s="12"/>
      <c r="GD93" s="12"/>
      <c r="GE93" s="12"/>
      <c r="GF93" s="12"/>
      <c r="GG93" s="12"/>
      <c r="GH93" s="12"/>
      <c r="GI93" s="12"/>
      <c r="GJ93" s="12"/>
      <c r="GK93" s="12"/>
      <c r="GL93" s="12"/>
      <c r="GM93" s="12"/>
      <c r="GN93" s="12"/>
      <c r="GO93" s="12"/>
      <c r="GP93" s="12"/>
      <c r="GQ93" s="12"/>
      <c r="GR93" s="12"/>
      <c r="GS93" s="12"/>
      <c r="GT93" s="12"/>
      <c r="GU93" s="12"/>
      <c r="GV93" s="12"/>
      <c r="GW93" s="12"/>
      <c r="GX93" s="12"/>
      <c r="GY93" s="12"/>
      <c r="GZ93" s="12"/>
      <c r="HA93" s="12"/>
      <c r="HB93" s="12"/>
      <c r="HC93" s="12"/>
      <c r="HD93" s="12"/>
      <c r="HE93" s="12"/>
      <c r="HF93" s="12"/>
      <c r="HG93" s="12"/>
      <c r="HH93" s="12"/>
      <c r="HI93" s="12"/>
      <c r="HJ93" s="12"/>
      <c r="HK93" s="12"/>
      <c r="HL93" s="12"/>
    </row>
    <row r="94" spans="2:220" ht="31.5" customHeight="1" x14ac:dyDescent="0.25">
      <c r="B94" s="1610"/>
      <c r="C94" s="1613"/>
      <c r="D94" s="1614"/>
      <c r="E94" s="1614"/>
      <c r="F94" s="370"/>
      <c r="G94" s="1622"/>
      <c r="H94" s="1622"/>
      <c r="I94" s="1622"/>
      <c r="J94" s="1622"/>
      <c r="K94" s="1662"/>
      <c r="L94" s="1623" t="s">
        <v>140</v>
      </c>
      <c r="M94" s="1623"/>
      <c r="N94" s="1623"/>
      <c r="O94" s="1623"/>
      <c r="P94" s="1624"/>
      <c r="Q94" s="1663"/>
      <c r="R94" s="1664"/>
      <c r="S94" s="1657"/>
      <c r="U94" s="448"/>
      <c r="V94" s="448"/>
      <c r="W94" s="448"/>
      <c r="X94" s="449"/>
      <c r="Y94" s="448"/>
      <c r="Z94" s="448"/>
      <c r="AA94" s="448"/>
      <c r="AB94" s="448"/>
      <c r="AC94" s="449"/>
      <c r="AD94" s="449"/>
      <c r="AE94" s="448"/>
      <c r="AF94" s="451"/>
      <c r="AG94" s="234"/>
      <c r="AH94" s="448"/>
      <c r="AI94" s="449"/>
      <c r="AJ94" s="448"/>
      <c r="AK94" s="448"/>
      <c r="AL94" s="448"/>
      <c r="AM94" s="448"/>
      <c r="AN94" s="448"/>
      <c r="AO94" s="449"/>
      <c r="AP94" s="449"/>
      <c r="AQ94" s="448"/>
      <c r="AR94" s="448"/>
      <c r="AS94" s="448"/>
      <c r="AT94" s="448"/>
      <c r="AU94" s="448"/>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c r="DK94" s="12"/>
      <c r="DL94" s="12"/>
      <c r="DM94" s="12"/>
      <c r="DN94" s="12"/>
      <c r="DO94" s="12"/>
      <c r="DP94" s="12"/>
      <c r="DQ94" s="12"/>
      <c r="DR94" s="12"/>
      <c r="DS94" s="12"/>
      <c r="DT94" s="12"/>
      <c r="DU94" s="12"/>
      <c r="DV94" s="12"/>
      <c r="DW94" s="12"/>
      <c r="DX94" s="12"/>
      <c r="DY94" s="12"/>
      <c r="DZ94" s="12"/>
      <c r="EA94" s="12"/>
      <c r="EB94" s="12"/>
      <c r="EC94" s="12"/>
      <c r="ED94" s="12"/>
      <c r="EE94" s="12"/>
      <c r="EF94" s="12"/>
      <c r="EG94" s="12"/>
      <c r="EH94" s="12"/>
      <c r="EI94" s="12"/>
      <c r="EJ94" s="12"/>
      <c r="EK94" s="12"/>
      <c r="EL94" s="12"/>
      <c r="EM94" s="12"/>
      <c r="EN94" s="12"/>
      <c r="EO94" s="12"/>
      <c r="EP94" s="12"/>
      <c r="EQ94" s="12"/>
      <c r="ER94" s="12"/>
      <c r="ES94" s="12"/>
      <c r="ET94" s="12"/>
      <c r="EU94" s="12"/>
      <c r="EV94" s="12"/>
      <c r="EW94" s="12"/>
      <c r="EX94" s="12"/>
      <c r="EY94" s="12"/>
      <c r="EZ94" s="12"/>
      <c r="FA94" s="12"/>
      <c r="FB94" s="12"/>
      <c r="FC94" s="12"/>
      <c r="FD94" s="12"/>
      <c r="FE94" s="12"/>
      <c r="FF94" s="12"/>
      <c r="FG94" s="12"/>
      <c r="FH94" s="12"/>
      <c r="FI94" s="12"/>
      <c r="FJ94" s="12"/>
      <c r="FK94" s="12"/>
      <c r="FL94" s="12"/>
      <c r="FM94" s="12"/>
      <c r="FN94" s="12"/>
      <c r="FO94" s="12"/>
      <c r="FP94" s="12"/>
      <c r="FQ94" s="12"/>
      <c r="FR94" s="12"/>
      <c r="FS94" s="12"/>
      <c r="FT94" s="12"/>
      <c r="FU94" s="12"/>
      <c r="FV94" s="12"/>
      <c r="FW94" s="12"/>
      <c r="FX94" s="12"/>
      <c r="FY94" s="12"/>
      <c r="FZ94" s="12"/>
      <c r="GA94" s="12"/>
      <c r="GB94" s="12"/>
      <c r="GC94" s="12"/>
      <c r="GD94" s="12"/>
      <c r="GE94" s="12"/>
      <c r="GF94" s="12"/>
      <c r="GG94" s="12"/>
      <c r="GH94" s="12"/>
      <c r="GI94" s="12"/>
      <c r="GJ94" s="12"/>
      <c r="GK94" s="12"/>
      <c r="GL94" s="12"/>
      <c r="GM94" s="12"/>
      <c r="GN94" s="12"/>
      <c r="GO94" s="12"/>
      <c r="GP94" s="12"/>
      <c r="GQ94" s="12"/>
      <c r="GR94" s="12"/>
      <c r="GS94" s="12"/>
      <c r="GT94" s="12"/>
      <c r="GU94" s="12"/>
      <c r="GV94" s="12"/>
      <c r="GW94" s="12"/>
      <c r="GX94" s="12"/>
      <c r="GY94" s="12"/>
      <c r="GZ94" s="12"/>
      <c r="HA94" s="12"/>
      <c r="HB94" s="12"/>
      <c r="HC94" s="12"/>
      <c r="HD94" s="12"/>
      <c r="HE94" s="12"/>
      <c r="HF94" s="12"/>
      <c r="HG94" s="12"/>
      <c r="HH94" s="12"/>
      <c r="HI94" s="12"/>
      <c r="HJ94" s="12"/>
      <c r="HK94" s="12"/>
      <c r="HL94" s="12"/>
    </row>
    <row r="95" spans="2:220" ht="31.5" customHeight="1" thickBot="1" x14ac:dyDescent="0.3">
      <c r="B95" s="1610"/>
      <c r="C95" s="1613"/>
      <c r="D95" s="1614"/>
      <c r="E95" s="1614"/>
      <c r="F95" s="370"/>
      <c r="G95" s="1622"/>
      <c r="H95" s="1622"/>
      <c r="I95" s="1622"/>
      <c r="J95" s="1622"/>
      <c r="K95" s="1662"/>
      <c r="L95" s="1623" t="s">
        <v>145</v>
      </c>
      <c r="M95" s="1623"/>
      <c r="N95" s="1623"/>
      <c r="O95" s="1623"/>
      <c r="P95" s="1624"/>
      <c r="Q95" s="1663"/>
      <c r="R95" s="1664"/>
      <c r="S95" s="1657"/>
      <c r="U95" s="448"/>
      <c r="V95" s="448"/>
      <c r="W95" s="448"/>
      <c r="X95" s="449"/>
      <c r="Y95" s="448"/>
      <c r="Z95" s="448"/>
      <c r="AA95" s="448"/>
      <c r="AB95" s="448"/>
      <c r="AC95" s="449"/>
      <c r="AD95" s="449"/>
      <c r="AE95" s="448"/>
      <c r="AF95" s="448"/>
      <c r="AG95" s="234">
        <v>8</v>
      </c>
      <c r="AH95" s="448"/>
      <c r="AI95" s="449"/>
      <c r="AJ95" s="448"/>
      <c r="AK95" s="448"/>
      <c r="AL95" s="448"/>
      <c r="AM95" s="448"/>
      <c r="AN95" s="448"/>
      <c r="AO95" s="449"/>
      <c r="AP95" s="449"/>
      <c r="AQ95" s="448"/>
      <c r="AR95" s="448"/>
      <c r="AS95" s="448"/>
      <c r="AT95" s="448"/>
      <c r="AU95" s="448"/>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c r="DF95" s="12"/>
      <c r="DG95" s="12"/>
      <c r="DH95" s="12"/>
      <c r="DI95" s="12"/>
      <c r="DJ95" s="12"/>
      <c r="DK95" s="12"/>
      <c r="DL95" s="12"/>
      <c r="DM95" s="12"/>
      <c r="DN95" s="12"/>
      <c r="DO95" s="12"/>
      <c r="DP95" s="12"/>
      <c r="DQ95" s="12"/>
      <c r="DR95" s="12"/>
      <c r="DS95" s="12"/>
      <c r="DT95" s="12"/>
      <c r="DU95" s="12"/>
      <c r="DV95" s="12"/>
      <c r="DW95" s="12"/>
      <c r="DX95" s="12"/>
      <c r="DY95" s="12"/>
      <c r="DZ95" s="12"/>
      <c r="EA95" s="12"/>
      <c r="EB95" s="12"/>
      <c r="EC95" s="12"/>
      <c r="ED95" s="12"/>
      <c r="EE95" s="12"/>
      <c r="EF95" s="12"/>
      <c r="EG95" s="12"/>
      <c r="EH95" s="12"/>
      <c r="EI95" s="12"/>
      <c r="EJ95" s="12"/>
      <c r="EK95" s="12"/>
      <c r="EL95" s="12"/>
      <c r="EM95" s="12"/>
      <c r="EN95" s="12"/>
      <c r="EO95" s="12"/>
      <c r="EP95" s="12"/>
      <c r="EQ95" s="12"/>
      <c r="ER95" s="12"/>
      <c r="ES95" s="12"/>
      <c r="ET95" s="12"/>
      <c r="EU95" s="12"/>
      <c r="EV95" s="12"/>
      <c r="EW95" s="12"/>
      <c r="EX95" s="12"/>
      <c r="EY95" s="12"/>
      <c r="EZ95" s="12"/>
      <c r="FA95" s="12"/>
      <c r="FB95" s="12"/>
      <c r="FC95" s="12"/>
      <c r="FD95" s="12"/>
      <c r="FE95" s="12"/>
      <c r="FF95" s="12"/>
      <c r="FG95" s="12"/>
      <c r="FH95" s="12"/>
      <c r="FI95" s="12"/>
      <c r="FJ95" s="12"/>
      <c r="FK95" s="12"/>
      <c r="FL95" s="12"/>
      <c r="FM95" s="12"/>
      <c r="FN95" s="12"/>
      <c r="FO95" s="12"/>
      <c r="FP95" s="12"/>
      <c r="FQ95" s="12"/>
      <c r="FR95" s="12"/>
      <c r="FS95" s="12"/>
      <c r="FT95" s="12"/>
      <c r="FU95" s="12"/>
      <c r="FV95" s="12"/>
      <c r="FW95" s="12"/>
      <c r="FX95" s="12"/>
      <c r="FY95" s="12"/>
      <c r="FZ95" s="12"/>
      <c r="GA95" s="12"/>
      <c r="GB95" s="12"/>
      <c r="GC95" s="12"/>
      <c r="GD95" s="12"/>
      <c r="GE95" s="12"/>
      <c r="GF95" s="12"/>
      <c r="GG95" s="12"/>
      <c r="GH95" s="12"/>
      <c r="GI95" s="12"/>
      <c r="GJ95" s="12"/>
      <c r="GK95" s="12"/>
      <c r="GL95" s="12"/>
      <c r="GM95" s="12"/>
      <c r="GN95" s="12"/>
      <c r="GO95" s="12"/>
      <c r="GP95" s="12"/>
      <c r="GQ95" s="12"/>
      <c r="GR95" s="12"/>
      <c r="GS95" s="12"/>
      <c r="GT95" s="12"/>
      <c r="GU95" s="12"/>
      <c r="GV95" s="12"/>
      <c r="GW95" s="12"/>
      <c r="GX95" s="12"/>
      <c r="GY95" s="12"/>
      <c r="GZ95" s="12"/>
      <c r="HA95" s="12"/>
      <c r="HB95" s="12"/>
      <c r="HC95" s="12"/>
      <c r="HD95" s="12"/>
      <c r="HE95" s="12"/>
      <c r="HF95" s="12"/>
      <c r="HG95" s="12"/>
      <c r="HH95" s="12"/>
      <c r="HI95" s="12"/>
      <c r="HJ95" s="12"/>
      <c r="HK95" s="12"/>
      <c r="HL95" s="12"/>
    </row>
    <row r="96" spans="2:220" ht="30" customHeight="1" x14ac:dyDescent="0.25">
      <c r="B96" s="1610"/>
      <c r="C96" s="1613"/>
      <c r="D96" s="1614"/>
      <c r="E96" s="1614"/>
      <c r="F96" s="372"/>
      <c r="G96" s="1625"/>
      <c r="H96" s="1625"/>
      <c r="I96" s="1625"/>
      <c r="J96" s="1625"/>
      <c r="K96" s="1662"/>
      <c r="L96" s="1623" t="s">
        <v>150</v>
      </c>
      <c r="M96" s="1623"/>
      <c r="N96" s="1623"/>
      <c r="O96" s="1623"/>
      <c r="P96" s="1624"/>
      <c r="Q96" s="1663"/>
      <c r="R96" s="1664"/>
      <c r="S96" s="1657"/>
      <c r="U96" s="448"/>
      <c r="V96" s="448"/>
      <c r="W96" s="448"/>
      <c r="X96" s="449"/>
      <c r="Y96" s="448"/>
      <c r="Z96" s="448"/>
      <c r="AA96" s="448"/>
      <c r="AB96" s="448"/>
      <c r="AC96" s="449"/>
      <c r="AD96" s="449"/>
      <c r="AE96" s="448"/>
      <c r="AF96" s="448"/>
      <c r="AG96" s="234">
        <v>8</v>
      </c>
      <c r="AH96" s="448"/>
      <c r="AI96" s="449"/>
      <c r="AJ96" s="448"/>
      <c r="AK96" s="448"/>
      <c r="AL96" s="448"/>
      <c r="AM96" s="448"/>
      <c r="AN96" s="448"/>
      <c r="AO96" s="449"/>
      <c r="AP96" s="449"/>
      <c r="AQ96" s="448"/>
      <c r="AR96" s="448"/>
      <c r="AS96" s="448"/>
      <c r="AT96" s="448"/>
      <c r="AU96" s="448"/>
      <c r="AV96" s="12"/>
      <c r="AW96" s="251" t="s">
        <v>445</v>
      </c>
      <c r="AX96" s="839" t="s">
        <v>180</v>
      </c>
      <c r="AY96" s="839"/>
      <c r="AZ96" s="839"/>
      <c r="BA96" s="839"/>
      <c r="BB96" s="840"/>
      <c r="BC96" s="214">
        <v>8</v>
      </c>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c r="DL96" s="12"/>
      <c r="DM96" s="12"/>
      <c r="DN96" s="12"/>
      <c r="DO96" s="12"/>
      <c r="DP96" s="12"/>
      <c r="DQ96" s="12"/>
      <c r="DR96" s="12"/>
      <c r="DS96" s="12"/>
      <c r="DT96" s="12"/>
      <c r="DU96" s="12"/>
      <c r="DV96" s="12"/>
      <c r="DW96" s="12"/>
      <c r="DX96" s="12"/>
      <c r="DY96" s="12"/>
      <c r="DZ96" s="12"/>
      <c r="EA96" s="12"/>
      <c r="EB96" s="12"/>
      <c r="EC96" s="12"/>
      <c r="ED96" s="12"/>
      <c r="EE96" s="12"/>
      <c r="EF96" s="12"/>
      <c r="EG96" s="12"/>
      <c r="EH96" s="12"/>
      <c r="EI96" s="12"/>
      <c r="EJ96" s="12"/>
      <c r="EK96" s="12"/>
      <c r="EL96" s="12"/>
      <c r="EM96" s="12"/>
      <c r="EN96" s="12"/>
      <c r="EO96" s="12"/>
      <c r="EP96" s="12"/>
      <c r="EQ96" s="12"/>
      <c r="ER96" s="12"/>
      <c r="ES96" s="12"/>
      <c r="ET96" s="12"/>
      <c r="EU96" s="12"/>
      <c r="EV96" s="12"/>
      <c r="EW96" s="12"/>
      <c r="EX96" s="12"/>
      <c r="EY96" s="12"/>
      <c r="EZ96" s="12"/>
      <c r="FA96" s="12"/>
      <c r="FB96" s="12"/>
      <c r="FC96" s="12"/>
      <c r="FD96" s="12"/>
      <c r="FE96" s="12"/>
      <c r="FF96" s="12"/>
      <c r="FG96" s="12"/>
      <c r="FH96" s="12"/>
      <c r="FI96" s="12"/>
      <c r="FJ96" s="12"/>
      <c r="FK96" s="12"/>
      <c r="FL96" s="12"/>
      <c r="FM96" s="12"/>
      <c r="FN96" s="12"/>
      <c r="FO96" s="12"/>
      <c r="FP96" s="12"/>
      <c r="FQ96" s="12"/>
      <c r="FR96" s="12"/>
      <c r="FS96" s="12"/>
      <c r="FT96" s="12"/>
      <c r="FU96" s="12"/>
      <c r="FV96" s="12"/>
      <c r="FW96" s="12"/>
      <c r="FX96" s="12"/>
      <c r="FY96" s="12"/>
      <c r="FZ96" s="12"/>
      <c r="GA96" s="12"/>
      <c r="GB96" s="12"/>
      <c r="GC96" s="12"/>
      <c r="GD96" s="12"/>
      <c r="GE96" s="12"/>
      <c r="GF96" s="12"/>
      <c r="GG96" s="12"/>
      <c r="GH96" s="12"/>
      <c r="GI96" s="12"/>
      <c r="GJ96" s="12"/>
      <c r="GK96" s="12"/>
      <c r="GL96" s="12"/>
      <c r="GM96" s="12"/>
      <c r="GN96" s="12"/>
      <c r="GO96" s="12"/>
      <c r="GP96" s="12"/>
      <c r="GQ96" s="12"/>
      <c r="GR96" s="12"/>
      <c r="GS96" s="12"/>
      <c r="GT96" s="12"/>
      <c r="GU96" s="12"/>
      <c r="GV96" s="12"/>
      <c r="GW96" s="12"/>
      <c r="GX96" s="12"/>
      <c r="GY96" s="12"/>
      <c r="GZ96" s="12"/>
      <c r="HA96" s="12"/>
      <c r="HB96" s="12"/>
      <c r="HC96" s="12"/>
      <c r="HD96" s="12"/>
      <c r="HE96" s="12"/>
      <c r="HF96" s="12"/>
      <c r="HG96" s="12"/>
      <c r="HH96" s="12"/>
      <c r="HI96" s="12"/>
      <c r="HJ96" s="12"/>
      <c r="HK96" s="12"/>
      <c r="HL96" s="12"/>
    </row>
    <row r="97" spans="2:220" ht="87.75" customHeight="1" thickBot="1" x14ac:dyDescent="0.3">
      <c r="B97" s="1610"/>
      <c r="C97" s="1615"/>
      <c r="D97" s="1616"/>
      <c r="E97" s="1616"/>
      <c r="F97" s="373"/>
      <c r="G97" s="1644"/>
      <c r="H97" s="1644"/>
      <c r="I97" s="1644"/>
      <c r="J97" s="1644"/>
      <c r="K97" s="374" t="s">
        <v>438</v>
      </c>
      <c r="L97" s="1645" t="s">
        <v>306</v>
      </c>
      <c r="M97" s="1645"/>
      <c r="N97" s="1645"/>
      <c r="O97" s="1645"/>
      <c r="P97" s="1646"/>
      <c r="Q97" s="375">
        <v>32</v>
      </c>
      <c r="R97" s="395"/>
      <c r="S97" s="1658"/>
      <c r="U97" s="448"/>
      <c r="V97" s="448"/>
      <c r="W97" s="448"/>
      <c r="X97" s="449"/>
      <c r="Y97" s="448"/>
      <c r="Z97" s="448"/>
      <c r="AA97" s="448"/>
      <c r="AB97" s="448"/>
      <c r="AC97" s="449"/>
      <c r="AD97" s="449"/>
      <c r="AE97" s="448"/>
      <c r="AF97" s="448"/>
      <c r="AG97" s="234">
        <v>64</v>
      </c>
      <c r="AH97" s="448"/>
      <c r="AI97" s="449"/>
      <c r="AJ97" s="448"/>
      <c r="AK97" s="448"/>
      <c r="AL97" s="448"/>
      <c r="AM97" s="448"/>
      <c r="AN97" s="448"/>
      <c r="AO97" s="449"/>
      <c r="AP97" s="449"/>
      <c r="AQ97" s="448"/>
      <c r="AR97" s="448"/>
      <c r="AS97" s="448"/>
      <c r="AT97" s="448"/>
      <c r="AU97" s="448"/>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c r="GX97" s="12"/>
      <c r="GY97" s="12"/>
      <c r="GZ97" s="12"/>
      <c r="HA97" s="12"/>
      <c r="HB97" s="12"/>
      <c r="HC97" s="12"/>
      <c r="HD97" s="12"/>
      <c r="HE97" s="12"/>
      <c r="HF97" s="12"/>
      <c r="HG97" s="12"/>
      <c r="HH97" s="12"/>
      <c r="HI97" s="12"/>
      <c r="HJ97" s="12"/>
      <c r="HK97" s="12"/>
      <c r="HL97" s="12"/>
    </row>
    <row r="98" spans="2:220" ht="76.5" customHeight="1" x14ac:dyDescent="0.25">
      <c r="B98" s="1610"/>
      <c r="C98" s="1647" t="s">
        <v>446</v>
      </c>
      <c r="D98" s="1648"/>
      <c r="E98" s="1649"/>
      <c r="F98" s="376" t="s">
        <v>447</v>
      </c>
      <c r="G98" s="1653" t="s">
        <v>448</v>
      </c>
      <c r="H98" s="1653"/>
      <c r="I98" s="1653"/>
      <c r="J98" s="1653"/>
      <c r="K98" s="377" t="s">
        <v>72</v>
      </c>
      <c r="L98" s="1654"/>
      <c r="M98" s="1654"/>
      <c r="N98" s="1654"/>
      <c r="O98" s="1654"/>
      <c r="P98" s="1655"/>
      <c r="Q98" s="378"/>
      <c r="R98" s="396">
        <v>24</v>
      </c>
      <c r="S98" s="1593">
        <f>R98+R99+R100+Q101+Q105+Q106</f>
        <v>274</v>
      </c>
      <c r="U98" s="182"/>
      <c r="V98" s="182"/>
      <c r="W98" s="182"/>
      <c r="X98" s="165"/>
      <c r="Y98" s="182"/>
      <c r="Z98" s="182"/>
      <c r="AA98" s="182"/>
      <c r="AB98" s="182"/>
      <c r="AC98" s="165"/>
      <c r="AD98" s="165"/>
      <c r="AE98" s="182"/>
      <c r="AF98" s="182"/>
      <c r="AG98" s="234">
        <v>28</v>
      </c>
      <c r="AH98" s="167">
        <v>160</v>
      </c>
      <c r="AI98" s="167">
        <v>120</v>
      </c>
      <c r="AJ98" s="167">
        <v>160</v>
      </c>
      <c r="AK98" s="167">
        <v>160</v>
      </c>
      <c r="AL98" s="448"/>
      <c r="AM98" s="182"/>
      <c r="AN98" s="182"/>
      <c r="AO98" s="165"/>
      <c r="AP98" s="165"/>
      <c r="AQ98" s="182"/>
      <c r="AR98" s="182"/>
      <c r="AS98" s="182"/>
      <c r="AT98" s="182"/>
      <c r="AU98" s="182"/>
      <c r="AW98" s="857" t="s">
        <v>445</v>
      </c>
      <c r="AX98" s="839" t="s">
        <v>180</v>
      </c>
      <c r="AY98" s="839"/>
      <c r="AZ98" s="839"/>
      <c r="BA98" s="839"/>
      <c r="BB98" s="840"/>
      <c r="BC98" s="214">
        <v>8</v>
      </c>
    </row>
    <row r="99" spans="2:220" ht="66" customHeight="1" x14ac:dyDescent="0.25">
      <c r="B99" s="1610"/>
      <c r="C99" s="1650"/>
      <c r="D99" s="1651"/>
      <c r="E99" s="1652"/>
      <c r="F99" s="379" t="s">
        <v>449</v>
      </c>
      <c r="G99" s="1671" t="s">
        <v>450</v>
      </c>
      <c r="H99" s="1671"/>
      <c r="I99" s="1671"/>
      <c r="J99" s="1671"/>
      <c r="K99" s="1672" t="s">
        <v>27</v>
      </c>
      <c r="L99" s="1673"/>
      <c r="M99" s="1673"/>
      <c r="N99" s="1673"/>
      <c r="O99" s="1673"/>
      <c r="P99" s="1674"/>
      <c r="Q99" s="1665"/>
      <c r="R99" s="397">
        <v>90</v>
      </c>
      <c r="S99" s="1594"/>
      <c r="U99" s="182"/>
      <c r="V99" s="182"/>
      <c r="W99" s="182"/>
      <c r="X99" s="165"/>
      <c r="Y99" s="182"/>
      <c r="Z99" s="182"/>
      <c r="AA99" s="182"/>
      <c r="AB99" s="182"/>
      <c r="AC99" s="165"/>
      <c r="AD99" s="165"/>
      <c r="AE99" s="182"/>
      <c r="AF99" s="182"/>
      <c r="AG99" s="234"/>
      <c r="AH99" s="167"/>
      <c r="AI99" s="167"/>
      <c r="AJ99" s="167"/>
      <c r="AK99" s="167"/>
      <c r="AL99" s="448"/>
      <c r="AM99" s="182"/>
      <c r="AN99" s="182"/>
      <c r="AO99" s="165"/>
      <c r="AP99" s="165"/>
      <c r="AQ99" s="182"/>
      <c r="AR99" s="182"/>
      <c r="AS99" s="182"/>
      <c r="AT99" s="182"/>
      <c r="AU99" s="182"/>
      <c r="AW99" s="858"/>
      <c r="AX99" s="281"/>
      <c r="AY99" s="281"/>
      <c r="AZ99" s="281"/>
      <c r="BA99" s="281"/>
      <c r="BB99" s="282"/>
      <c r="BC99" s="247"/>
    </row>
    <row r="100" spans="2:220" ht="55.5" customHeight="1" x14ac:dyDescent="0.25">
      <c r="B100" s="1610"/>
      <c r="C100" s="1650"/>
      <c r="D100" s="1651"/>
      <c r="E100" s="1652"/>
      <c r="F100" s="379" t="s">
        <v>451</v>
      </c>
      <c r="G100" s="1671" t="s">
        <v>452</v>
      </c>
      <c r="H100" s="1671"/>
      <c r="I100" s="1671"/>
      <c r="J100" s="1671"/>
      <c r="K100" s="1672"/>
      <c r="L100" s="1673"/>
      <c r="M100" s="1673"/>
      <c r="N100" s="1673"/>
      <c r="O100" s="1673"/>
      <c r="P100" s="1674"/>
      <c r="Q100" s="1665"/>
      <c r="R100" s="397">
        <v>48</v>
      </c>
      <c r="S100" s="1594"/>
      <c r="U100" s="182"/>
      <c r="V100" s="182"/>
      <c r="W100" s="182"/>
      <c r="X100" s="165"/>
      <c r="Y100" s="182"/>
      <c r="Z100" s="182"/>
      <c r="AA100" s="182"/>
      <c r="AB100" s="182"/>
      <c r="AC100" s="165"/>
      <c r="AD100" s="165"/>
      <c r="AE100" s="182"/>
      <c r="AF100" s="182"/>
      <c r="AG100" s="234"/>
      <c r="AH100" s="167"/>
      <c r="AI100" s="167"/>
      <c r="AJ100" s="167"/>
      <c r="AK100" s="167"/>
      <c r="AL100" s="448"/>
      <c r="AM100" s="182"/>
      <c r="AN100" s="182"/>
      <c r="AO100" s="165"/>
      <c r="AP100" s="165"/>
      <c r="AQ100" s="182"/>
      <c r="AR100" s="182"/>
      <c r="AS100" s="182"/>
      <c r="AT100" s="182"/>
      <c r="AU100" s="182"/>
      <c r="AW100" s="858"/>
      <c r="AX100" s="281"/>
      <c r="AY100" s="281"/>
      <c r="AZ100" s="281"/>
      <c r="BA100" s="281"/>
      <c r="BB100" s="282"/>
      <c r="BC100" s="247"/>
    </row>
    <row r="101" spans="2:220" ht="31.5" customHeight="1" x14ac:dyDescent="0.25">
      <c r="B101" s="1610"/>
      <c r="C101" s="1650"/>
      <c r="D101" s="1651"/>
      <c r="E101" s="1652"/>
      <c r="F101" s="380"/>
      <c r="G101" s="1626"/>
      <c r="H101" s="1626"/>
      <c r="I101" s="1626"/>
      <c r="J101" s="1626"/>
      <c r="K101" s="1672" t="s">
        <v>453</v>
      </c>
      <c r="L101" s="1675" t="s">
        <v>157</v>
      </c>
      <c r="M101" s="1675"/>
      <c r="N101" s="1675"/>
      <c r="O101" s="1675"/>
      <c r="P101" s="1676"/>
      <c r="Q101" s="1665">
        <v>48</v>
      </c>
      <c r="R101" s="1666"/>
      <c r="S101" s="1594"/>
      <c r="U101" s="182"/>
      <c r="V101" s="182"/>
      <c r="W101" s="182"/>
      <c r="X101" s="165"/>
      <c r="Y101" s="182"/>
      <c r="Z101" s="182"/>
      <c r="AA101" s="182"/>
      <c r="AB101" s="182"/>
      <c r="AC101" s="165"/>
      <c r="AD101" s="165"/>
      <c r="AE101" s="182"/>
      <c r="AF101" s="182"/>
      <c r="AG101" s="182"/>
      <c r="AH101" s="182"/>
      <c r="AI101" s="165"/>
      <c r="AJ101" s="182"/>
      <c r="AK101" s="182"/>
      <c r="AL101" s="235">
        <v>104</v>
      </c>
      <c r="AM101" s="182"/>
      <c r="AN101" s="182"/>
      <c r="AO101" s="165"/>
      <c r="AP101" s="165"/>
      <c r="AQ101" s="182"/>
      <c r="AR101" s="182"/>
      <c r="AS101" s="182"/>
      <c r="AT101" s="182"/>
      <c r="AU101" s="182"/>
      <c r="AW101" s="858"/>
      <c r="AX101" s="859" t="s">
        <v>185</v>
      </c>
      <c r="AY101" s="859"/>
      <c r="AZ101" s="859"/>
      <c r="BA101" s="859"/>
      <c r="BB101" s="860"/>
      <c r="BC101" s="215">
        <v>8</v>
      </c>
    </row>
    <row r="102" spans="2:220" ht="31.5" customHeight="1" x14ac:dyDescent="0.25">
      <c r="B102" s="1610"/>
      <c r="C102" s="1650"/>
      <c r="D102" s="1651"/>
      <c r="E102" s="1652"/>
      <c r="F102" s="380"/>
      <c r="G102" s="1626"/>
      <c r="H102" s="1626"/>
      <c r="I102" s="1626"/>
      <c r="J102" s="1626"/>
      <c r="K102" s="1672"/>
      <c r="L102" s="1669" t="s">
        <v>163</v>
      </c>
      <c r="M102" s="1669"/>
      <c r="N102" s="1669"/>
      <c r="O102" s="1669"/>
      <c r="P102" s="1670"/>
      <c r="Q102" s="1665"/>
      <c r="R102" s="1667"/>
      <c r="S102" s="1594"/>
      <c r="U102" s="182"/>
      <c r="V102" s="182"/>
      <c r="W102" s="182"/>
      <c r="X102" s="165"/>
      <c r="Y102" s="182"/>
      <c r="Z102" s="182"/>
      <c r="AA102" s="182"/>
      <c r="AB102" s="182"/>
      <c r="AC102" s="165"/>
      <c r="AD102" s="165"/>
      <c r="AE102" s="182"/>
      <c r="AF102" s="182"/>
      <c r="AG102" s="182"/>
      <c r="AH102" s="182"/>
      <c r="AI102" s="165"/>
      <c r="AJ102" s="182"/>
      <c r="AK102" s="182"/>
      <c r="AL102" s="235">
        <v>16</v>
      </c>
      <c r="AM102" s="182"/>
      <c r="AN102" s="182"/>
      <c r="AO102" s="165"/>
      <c r="AP102" s="165"/>
      <c r="AQ102" s="182"/>
      <c r="AR102" s="182"/>
      <c r="AS102" s="182"/>
      <c r="AT102" s="182"/>
      <c r="AU102" s="182"/>
      <c r="AW102" s="858"/>
      <c r="AX102" s="859" t="s">
        <v>190</v>
      </c>
      <c r="AY102" s="859"/>
      <c r="AZ102" s="859"/>
      <c r="BA102" s="859"/>
      <c r="BB102" s="860"/>
      <c r="BC102" s="215">
        <v>24</v>
      </c>
    </row>
    <row r="103" spans="2:220" ht="31.5" customHeight="1" x14ac:dyDescent="0.25">
      <c r="B103" s="1610"/>
      <c r="C103" s="1650"/>
      <c r="D103" s="1651"/>
      <c r="E103" s="1652"/>
      <c r="F103" s="380"/>
      <c r="G103" s="1626"/>
      <c r="H103" s="1626"/>
      <c r="I103" s="1626"/>
      <c r="J103" s="1626"/>
      <c r="K103" s="1672"/>
      <c r="L103" s="1669" t="s">
        <v>168</v>
      </c>
      <c r="M103" s="1669"/>
      <c r="N103" s="1669"/>
      <c r="O103" s="1669"/>
      <c r="P103" s="1670"/>
      <c r="Q103" s="1665"/>
      <c r="R103" s="1667"/>
      <c r="S103" s="1594"/>
      <c r="U103" s="182"/>
      <c r="V103" s="182"/>
      <c r="W103" s="182"/>
      <c r="X103" s="165"/>
      <c r="Y103" s="182"/>
      <c r="Z103" s="182"/>
      <c r="AA103" s="182"/>
      <c r="AB103" s="182"/>
      <c r="AC103" s="165"/>
      <c r="AD103" s="165"/>
      <c r="AE103" s="182"/>
      <c r="AF103" s="182"/>
      <c r="AG103" s="182"/>
      <c r="AH103" s="182"/>
      <c r="AI103" s="165"/>
      <c r="AJ103" s="182"/>
      <c r="AK103" s="182"/>
      <c r="AL103" s="235"/>
      <c r="AM103" s="182"/>
      <c r="AN103" s="182"/>
      <c r="AO103" s="165"/>
      <c r="AP103" s="165"/>
      <c r="AQ103" s="182"/>
      <c r="AR103" s="182"/>
      <c r="AS103" s="182"/>
      <c r="AT103" s="182"/>
      <c r="AU103" s="182"/>
      <c r="AW103" s="858"/>
      <c r="AX103" s="452"/>
      <c r="AY103" s="452"/>
      <c r="AZ103" s="452"/>
      <c r="BA103" s="452"/>
      <c r="BB103" s="453"/>
      <c r="BC103" s="454"/>
    </row>
    <row r="104" spans="2:220" ht="31.5" customHeight="1" x14ac:dyDescent="0.25">
      <c r="B104" s="1610"/>
      <c r="C104" s="1650"/>
      <c r="D104" s="1651"/>
      <c r="E104" s="1652"/>
      <c r="F104" s="380"/>
      <c r="G104" s="1627"/>
      <c r="H104" s="1627"/>
      <c r="I104" s="1627"/>
      <c r="J104" s="1627"/>
      <c r="K104" s="1672"/>
      <c r="L104" s="1673" t="s">
        <v>173</v>
      </c>
      <c r="M104" s="1673"/>
      <c r="N104" s="1673"/>
      <c r="O104" s="1673"/>
      <c r="P104" s="1674"/>
      <c r="Q104" s="1665"/>
      <c r="R104" s="1668"/>
      <c r="S104" s="1594"/>
      <c r="U104" s="182"/>
      <c r="V104" s="182"/>
      <c r="W104" s="182"/>
      <c r="X104" s="165"/>
      <c r="Y104" s="182"/>
      <c r="Z104" s="182"/>
      <c r="AA104" s="182"/>
      <c r="AB104" s="182"/>
      <c r="AC104" s="165"/>
      <c r="AD104" s="165"/>
      <c r="AE104" s="182"/>
      <c r="AF104" s="182"/>
      <c r="AG104" s="182"/>
      <c r="AH104" s="182"/>
      <c r="AI104" s="165"/>
      <c r="AJ104" s="182"/>
      <c r="AK104" s="182"/>
      <c r="AL104" s="235"/>
      <c r="AM104" s="182"/>
      <c r="AN104" s="182"/>
      <c r="AO104" s="165"/>
      <c r="AP104" s="165"/>
      <c r="AQ104" s="182"/>
      <c r="AR104" s="182"/>
      <c r="AS104" s="182"/>
      <c r="AT104" s="182"/>
      <c r="AU104" s="182"/>
      <c r="AW104" s="858"/>
      <c r="AX104" s="452"/>
      <c r="AY104" s="452"/>
      <c r="AZ104" s="452"/>
      <c r="BA104" s="452"/>
      <c r="BB104" s="453"/>
      <c r="BC104" s="454"/>
    </row>
    <row r="105" spans="2:220" ht="57" customHeight="1" x14ac:dyDescent="0.25">
      <c r="B105" s="1610"/>
      <c r="C105" s="1650"/>
      <c r="D105" s="1651"/>
      <c r="E105" s="1652"/>
      <c r="F105" s="380"/>
      <c r="G105" s="1627"/>
      <c r="H105" s="1627"/>
      <c r="I105" s="1627"/>
      <c r="J105" s="1627"/>
      <c r="K105" s="1628" t="s">
        <v>454</v>
      </c>
      <c r="L105" s="1630" t="s">
        <v>311</v>
      </c>
      <c r="M105" s="1630"/>
      <c r="N105" s="1630"/>
      <c r="O105" s="1630"/>
      <c r="P105" s="1631"/>
      <c r="Q105" s="381">
        <v>32</v>
      </c>
      <c r="R105" s="1666"/>
      <c r="S105" s="1594"/>
      <c r="U105" s="182"/>
      <c r="V105" s="182"/>
      <c r="W105" s="182"/>
      <c r="X105" s="165"/>
      <c r="Y105" s="182"/>
      <c r="Z105" s="182"/>
      <c r="AA105" s="182"/>
      <c r="AB105" s="182"/>
      <c r="AC105" s="165"/>
      <c r="AD105" s="165"/>
      <c r="AE105" s="182"/>
      <c r="AF105" s="182"/>
      <c r="AG105" s="182"/>
      <c r="AH105" s="182"/>
      <c r="AI105" s="165"/>
      <c r="AJ105" s="182"/>
      <c r="AK105" s="182"/>
      <c r="AL105" s="235"/>
      <c r="AM105" s="182"/>
      <c r="AN105" s="182"/>
      <c r="AO105" s="165"/>
      <c r="AP105" s="165"/>
      <c r="AQ105" s="182"/>
      <c r="AR105" s="182"/>
      <c r="AS105" s="182"/>
      <c r="AT105" s="182"/>
      <c r="AU105" s="182"/>
      <c r="AW105" s="858"/>
      <c r="AX105" s="452"/>
      <c r="AY105" s="452"/>
      <c r="AZ105" s="452"/>
      <c r="BA105" s="452"/>
      <c r="BB105" s="453"/>
      <c r="BC105" s="454"/>
    </row>
    <row r="106" spans="2:220" ht="57" customHeight="1" thickBot="1" x14ac:dyDescent="0.3">
      <c r="B106" s="367"/>
      <c r="C106" s="1650"/>
      <c r="D106" s="1651"/>
      <c r="E106" s="1652"/>
      <c r="F106" s="385"/>
      <c r="G106" s="1677"/>
      <c r="H106" s="1677"/>
      <c r="I106" s="1677"/>
      <c r="J106" s="1677"/>
      <c r="K106" s="1629"/>
      <c r="L106" s="1678" t="s">
        <v>316</v>
      </c>
      <c r="M106" s="1678"/>
      <c r="N106" s="1678"/>
      <c r="O106" s="1678"/>
      <c r="P106" s="1679"/>
      <c r="Q106" s="386">
        <v>32</v>
      </c>
      <c r="R106" s="1667"/>
      <c r="S106" s="1594"/>
      <c r="U106" s="182"/>
      <c r="V106" s="182"/>
      <c r="W106" s="182"/>
      <c r="X106" s="165"/>
      <c r="Y106" s="182"/>
      <c r="Z106" s="182"/>
      <c r="AA106" s="182"/>
      <c r="AB106" s="182"/>
      <c r="AC106" s="165"/>
      <c r="AD106" s="165"/>
      <c r="AE106" s="182"/>
      <c r="AF106" s="182"/>
      <c r="AG106" s="182"/>
      <c r="AH106" s="182"/>
      <c r="AI106" s="165"/>
      <c r="AJ106" s="182"/>
      <c r="AK106" s="182"/>
      <c r="AL106" s="235"/>
      <c r="AM106" s="182"/>
      <c r="AN106" s="182"/>
      <c r="AO106" s="165"/>
      <c r="AP106" s="165"/>
      <c r="AQ106" s="182"/>
      <c r="AR106" s="182"/>
      <c r="AS106" s="182"/>
      <c r="AT106" s="182"/>
      <c r="AU106" s="182"/>
      <c r="AW106" s="284"/>
      <c r="AX106" s="285"/>
      <c r="AY106" s="285"/>
      <c r="AZ106" s="285"/>
      <c r="BA106" s="285"/>
      <c r="BB106" s="285"/>
      <c r="BC106" s="286"/>
    </row>
    <row r="107" spans="2:220" ht="71.25" customHeight="1" x14ac:dyDescent="0.25">
      <c r="B107" s="1680" t="s">
        <v>455</v>
      </c>
      <c r="C107" s="1683" t="s">
        <v>456</v>
      </c>
      <c r="D107" s="1684"/>
      <c r="E107" s="1684"/>
      <c r="F107" s="387" t="s">
        <v>457</v>
      </c>
      <c r="G107" s="1689" t="s">
        <v>458</v>
      </c>
      <c r="H107" s="1689"/>
      <c r="I107" s="1689"/>
      <c r="J107" s="1689"/>
      <c r="K107" s="1690" t="s">
        <v>27</v>
      </c>
      <c r="L107" s="1692"/>
      <c r="M107" s="1692"/>
      <c r="N107" s="1692"/>
      <c r="O107" s="1692"/>
      <c r="P107" s="1693"/>
      <c r="Q107" s="1694"/>
      <c r="R107" s="398">
        <v>70</v>
      </c>
      <c r="S107" s="1656">
        <f>R107+R108+R109+Q110</f>
        <v>222</v>
      </c>
      <c r="U107" s="182"/>
      <c r="V107" s="182"/>
      <c r="W107" s="182"/>
      <c r="X107" s="165"/>
      <c r="Y107" s="182"/>
      <c r="Z107" s="182"/>
      <c r="AA107" s="182"/>
      <c r="AB107" s="182"/>
      <c r="AC107" s="165"/>
      <c r="AD107" s="165"/>
      <c r="AE107" s="182"/>
      <c r="AF107" s="182"/>
      <c r="AG107" s="182"/>
      <c r="AH107" s="182"/>
      <c r="AI107" s="165"/>
      <c r="AJ107" s="182"/>
      <c r="AK107" s="182"/>
      <c r="AL107" s="235">
        <v>28</v>
      </c>
      <c r="AM107" s="182"/>
      <c r="AN107" s="182"/>
      <c r="AO107" s="165"/>
      <c r="AP107" s="165"/>
      <c r="AQ107" s="182"/>
      <c r="AR107" s="182"/>
      <c r="AS107" s="182"/>
      <c r="AT107" s="182"/>
      <c r="AU107" s="182"/>
    </row>
    <row r="108" spans="2:220" ht="71.25" customHeight="1" x14ac:dyDescent="0.25">
      <c r="B108" s="1681"/>
      <c r="C108" s="1685"/>
      <c r="D108" s="1686"/>
      <c r="E108" s="1686"/>
      <c r="F108" s="382" t="s">
        <v>459</v>
      </c>
      <c r="G108" s="1708" t="s">
        <v>460</v>
      </c>
      <c r="H108" s="1708"/>
      <c r="I108" s="1708"/>
      <c r="J108" s="1708"/>
      <c r="K108" s="1691"/>
      <c r="L108" s="1697"/>
      <c r="M108" s="1697"/>
      <c r="N108" s="1697"/>
      <c r="O108" s="1697"/>
      <c r="P108" s="1698"/>
      <c r="Q108" s="1695"/>
      <c r="R108" s="399">
        <v>80</v>
      </c>
      <c r="S108" s="1657"/>
      <c r="U108" s="182"/>
      <c r="V108" s="182"/>
      <c r="W108" s="182"/>
      <c r="X108" s="165"/>
      <c r="Y108" s="182"/>
      <c r="Z108" s="182"/>
      <c r="AA108" s="182"/>
      <c r="AB108" s="182"/>
      <c r="AC108" s="165"/>
      <c r="AD108" s="165"/>
      <c r="AE108" s="182"/>
      <c r="AF108" s="182"/>
      <c r="AG108" s="182"/>
      <c r="AH108" s="182"/>
      <c r="AI108" s="165"/>
      <c r="AJ108" s="182"/>
      <c r="AK108" s="182"/>
      <c r="AL108" s="235"/>
      <c r="AM108" s="182"/>
      <c r="AN108" s="182"/>
      <c r="AO108" s="165"/>
      <c r="AP108" s="165"/>
      <c r="AQ108" s="182"/>
      <c r="AR108" s="182"/>
      <c r="AS108" s="182"/>
      <c r="AT108" s="182"/>
      <c r="AU108" s="182"/>
    </row>
    <row r="109" spans="2:220" ht="58.5" customHeight="1" x14ac:dyDescent="0.25">
      <c r="B109" s="1681"/>
      <c r="C109" s="1685"/>
      <c r="D109" s="1686"/>
      <c r="E109" s="1686"/>
      <c r="F109" s="382" t="s">
        <v>461</v>
      </c>
      <c r="G109" s="1709" t="s">
        <v>462</v>
      </c>
      <c r="H109" s="1709"/>
      <c r="I109" s="1709"/>
      <c r="J109" s="1709"/>
      <c r="K109" s="383" t="s">
        <v>463</v>
      </c>
      <c r="L109" s="1697"/>
      <c r="M109" s="1697"/>
      <c r="N109" s="1697"/>
      <c r="O109" s="1697"/>
      <c r="P109" s="1698"/>
      <c r="Q109" s="384"/>
      <c r="R109" s="399">
        <v>24</v>
      </c>
      <c r="S109" s="1657"/>
      <c r="U109" s="182"/>
      <c r="V109" s="182"/>
      <c r="W109" s="182"/>
      <c r="X109" s="165"/>
      <c r="Y109" s="182"/>
      <c r="Z109" s="182"/>
      <c r="AA109" s="182"/>
      <c r="AB109" s="182"/>
      <c r="AC109" s="165"/>
      <c r="AD109" s="165"/>
      <c r="AE109" s="182"/>
      <c r="AF109" s="182"/>
      <c r="AG109" s="182"/>
      <c r="AH109" s="182"/>
      <c r="AI109" s="165"/>
      <c r="AJ109" s="182"/>
      <c r="AK109" s="182"/>
      <c r="AL109" s="235"/>
      <c r="AM109" s="182"/>
      <c r="AN109" s="182"/>
      <c r="AO109" s="165"/>
      <c r="AP109" s="165"/>
      <c r="AQ109" s="182"/>
      <c r="AR109" s="182"/>
      <c r="AS109" s="182"/>
      <c r="AT109" s="182"/>
      <c r="AU109" s="182"/>
    </row>
    <row r="110" spans="2:220" ht="58.5" customHeight="1" x14ac:dyDescent="0.25">
      <c r="B110" s="1681"/>
      <c r="C110" s="1685"/>
      <c r="D110" s="1686"/>
      <c r="E110" s="1686"/>
      <c r="F110" s="382"/>
      <c r="G110" s="1696"/>
      <c r="H110" s="1696"/>
      <c r="I110" s="1696"/>
      <c r="J110" s="1696"/>
      <c r="K110" s="1691" t="s">
        <v>464</v>
      </c>
      <c r="L110" s="1697" t="s">
        <v>180</v>
      </c>
      <c r="M110" s="1697"/>
      <c r="N110" s="1697"/>
      <c r="O110" s="1697"/>
      <c r="P110" s="1698"/>
      <c r="Q110" s="1695">
        <v>48</v>
      </c>
      <c r="R110" s="1712"/>
      <c r="S110" s="1657"/>
      <c r="U110" s="182"/>
      <c r="V110" s="182"/>
      <c r="W110" s="182"/>
      <c r="X110" s="165"/>
      <c r="Y110" s="182"/>
      <c r="Z110" s="182"/>
      <c r="AA110" s="182"/>
      <c r="AB110" s="182"/>
      <c r="AC110" s="165"/>
      <c r="AD110" s="165"/>
      <c r="AE110" s="182"/>
      <c r="AF110" s="182"/>
      <c r="AG110" s="182"/>
      <c r="AH110" s="182"/>
      <c r="AI110" s="165"/>
      <c r="AJ110" s="182"/>
      <c r="AK110" s="182"/>
      <c r="AL110" s="235"/>
      <c r="AM110" s="182"/>
      <c r="AN110" s="182"/>
      <c r="AO110" s="165"/>
      <c r="AP110" s="165"/>
      <c r="AQ110" s="182"/>
      <c r="AR110" s="182"/>
      <c r="AS110" s="182"/>
      <c r="AT110" s="182"/>
      <c r="AU110" s="182"/>
    </row>
    <row r="111" spans="2:220" ht="58.5" customHeight="1" x14ac:dyDescent="0.25">
      <c r="B111" s="1681"/>
      <c r="C111" s="1685"/>
      <c r="D111" s="1686"/>
      <c r="E111" s="1686"/>
      <c r="F111" s="382"/>
      <c r="G111" s="1696"/>
      <c r="H111" s="1696"/>
      <c r="I111" s="1696"/>
      <c r="J111" s="1696"/>
      <c r="K111" s="1691"/>
      <c r="L111" s="1697" t="s">
        <v>185</v>
      </c>
      <c r="M111" s="1697"/>
      <c r="N111" s="1697"/>
      <c r="O111" s="1697"/>
      <c r="P111" s="1698"/>
      <c r="Q111" s="1695"/>
      <c r="R111" s="1712"/>
      <c r="S111" s="1657"/>
      <c r="U111" s="182"/>
      <c r="V111" s="182"/>
      <c r="W111" s="182"/>
      <c r="X111" s="165"/>
      <c r="Y111" s="182"/>
      <c r="Z111" s="182"/>
      <c r="AA111" s="182"/>
      <c r="AB111" s="182"/>
      <c r="AC111" s="165"/>
      <c r="AD111" s="165"/>
      <c r="AE111" s="182"/>
      <c r="AF111" s="182"/>
      <c r="AG111" s="182"/>
      <c r="AH111" s="182"/>
      <c r="AI111" s="165"/>
      <c r="AJ111" s="182"/>
      <c r="AK111" s="182"/>
      <c r="AL111" s="235"/>
      <c r="AM111" s="182"/>
      <c r="AN111" s="182"/>
      <c r="AO111" s="165"/>
      <c r="AP111" s="165"/>
      <c r="AQ111" s="182"/>
      <c r="AR111" s="182"/>
      <c r="AS111" s="182"/>
      <c r="AT111" s="182"/>
      <c r="AU111" s="182"/>
    </row>
    <row r="112" spans="2:220" ht="58.5" customHeight="1" thickBot="1" x14ac:dyDescent="0.3">
      <c r="B112" s="1681"/>
      <c r="C112" s="1687"/>
      <c r="D112" s="1688"/>
      <c r="E112" s="1688"/>
      <c r="F112" s="388"/>
      <c r="G112" s="1699"/>
      <c r="H112" s="1699"/>
      <c r="I112" s="1699"/>
      <c r="J112" s="1699"/>
      <c r="K112" s="1710"/>
      <c r="L112" s="1700" t="s">
        <v>190</v>
      </c>
      <c r="M112" s="1700"/>
      <c r="N112" s="1700"/>
      <c r="O112" s="1700"/>
      <c r="P112" s="1701"/>
      <c r="Q112" s="1711"/>
      <c r="R112" s="1713"/>
      <c r="S112" s="1707"/>
      <c r="U112" s="182"/>
      <c r="V112" s="182"/>
      <c r="W112" s="182"/>
      <c r="X112" s="165"/>
      <c r="Y112" s="182"/>
      <c r="Z112" s="182"/>
      <c r="AA112" s="182"/>
      <c r="AB112" s="182"/>
      <c r="AC112" s="165"/>
      <c r="AD112" s="165"/>
      <c r="AE112" s="182"/>
      <c r="AF112" s="182"/>
      <c r="AG112" s="182"/>
      <c r="AH112" s="182"/>
      <c r="AI112" s="165"/>
      <c r="AJ112" s="182"/>
      <c r="AK112" s="182"/>
      <c r="AL112" s="235"/>
      <c r="AM112" s="182"/>
      <c r="AN112" s="182"/>
      <c r="AO112" s="165"/>
      <c r="AP112" s="165"/>
      <c r="AQ112" s="182"/>
      <c r="AR112" s="182"/>
      <c r="AS112" s="182"/>
      <c r="AT112" s="182"/>
      <c r="AU112" s="182"/>
    </row>
    <row r="113" spans="2:47" ht="54.75" customHeight="1" thickBot="1" x14ac:dyDescent="0.3">
      <c r="B113" s="1682"/>
      <c r="C113" s="1702" t="s">
        <v>465</v>
      </c>
      <c r="D113" s="1703"/>
      <c r="E113" s="1703"/>
      <c r="F113" s="411">
        <v>999999999</v>
      </c>
      <c r="G113" s="1704" t="s">
        <v>97</v>
      </c>
      <c r="H113" s="1704"/>
      <c r="I113" s="1704"/>
      <c r="J113" s="1704"/>
      <c r="K113" s="459"/>
      <c r="L113" s="1705"/>
      <c r="M113" s="1705"/>
      <c r="N113" s="1705"/>
      <c r="O113" s="1705"/>
      <c r="P113" s="1706"/>
      <c r="Q113" s="412"/>
      <c r="R113" s="413">
        <v>864</v>
      </c>
      <c r="S113" s="389">
        <f>R113</f>
        <v>864</v>
      </c>
      <c r="U113" s="448"/>
      <c r="V113" s="448"/>
      <c r="W113" s="448"/>
      <c r="X113" s="449"/>
      <c r="Y113" s="448"/>
      <c r="Z113" s="448"/>
      <c r="AA113" s="448"/>
      <c r="AB113" s="448"/>
      <c r="AC113" s="449"/>
      <c r="AD113" s="449"/>
      <c r="AE113" s="182"/>
      <c r="AF113" s="182"/>
      <c r="AG113" s="182"/>
      <c r="AH113" s="182"/>
      <c r="AI113" s="165"/>
      <c r="AK113" s="182"/>
      <c r="AL113" s="448"/>
      <c r="AM113" s="448"/>
      <c r="AN113" s="448"/>
      <c r="AO113" s="449"/>
      <c r="AP113" s="455">
        <v>144</v>
      </c>
      <c r="AQ113" s="455">
        <v>144</v>
      </c>
      <c r="AR113" s="455">
        <v>144</v>
      </c>
      <c r="AS113" s="455">
        <v>144</v>
      </c>
      <c r="AT113" s="455">
        <v>144</v>
      </c>
      <c r="AU113" s="455">
        <v>144</v>
      </c>
    </row>
    <row r="114" spans="2:47" ht="16.5" customHeight="1" thickBot="1" x14ac:dyDescent="0.3">
      <c r="B114" s="1714" t="s">
        <v>466</v>
      </c>
      <c r="C114" s="1715"/>
      <c r="D114" s="1715"/>
      <c r="E114" s="28"/>
      <c r="F114" s="28"/>
      <c r="G114" s="28"/>
      <c r="H114" s="28"/>
      <c r="I114" s="28"/>
      <c r="J114" s="28"/>
      <c r="K114" s="28"/>
      <c r="L114" s="28"/>
      <c r="M114" s="28"/>
      <c r="N114" s="28"/>
      <c r="O114" s="28"/>
      <c r="P114" s="29"/>
      <c r="Q114" s="1716">
        <f>SUM(S60:S113)</f>
        <v>2208</v>
      </c>
      <c r="R114" s="1717"/>
      <c r="S114" s="1718"/>
      <c r="U114" s="1132">
        <f t="shared" ref="U114:AU114" si="0">SUM(U60:U113)</f>
        <v>80</v>
      </c>
      <c r="V114" s="1134">
        <f t="shared" si="0"/>
        <v>72</v>
      </c>
      <c r="W114" s="1134">
        <f t="shared" si="0"/>
        <v>64</v>
      </c>
      <c r="X114" s="1134">
        <f t="shared" si="0"/>
        <v>0</v>
      </c>
      <c r="Y114" s="1134">
        <f t="shared" si="0"/>
        <v>0</v>
      </c>
      <c r="Z114" s="1134">
        <f t="shared" si="0"/>
        <v>136</v>
      </c>
      <c r="AA114" s="1134">
        <f t="shared" si="0"/>
        <v>120</v>
      </c>
      <c r="AB114" s="1134">
        <f t="shared" si="0"/>
        <v>0</v>
      </c>
      <c r="AC114" s="1134">
        <f t="shared" si="0"/>
        <v>0</v>
      </c>
      <c r="AD114" s="1134">
        <f t="shared" si="0"/>
        <v>8</v>
      </c>
      <c r="AE114" s="1134">
        <f t="shared" si="0"/>
        <v>100</v>
      </c>
      <c r="AF114" s="1134">
        <f t="shared" si="0"/>
        <v>96</v>
      </c>
      <c r="AG114" s="1134">
        <f t="shared" si="0"/>
        <v>120</v>
      </c>
      <c r="AH114" s="1134">
        <f t="shared" si="0"/>
        <v>160</v>
      </c>
      <c r="AI114" s="1134">
        <f t="shared" si="0"/>
        <v>120</v>
      </c>
      <c r="AJ114" s="1134">
        <f t="shared" si="0"/>
        <v>160</v>
      </c>
      <c r="AK114" s="1134">
        <f t="shared" si="0"/>
        <v>160</v>
      </c>
      <c r="AL114" s="866">
        <f t="shared" si="0"/>
        <v>148</v>
      </c>
      <c r="AM114" s="866">
        <f t="shared" si="0"/>
        <v>0</v>
      </c>
      <c r="AN114" s="866">
        <f t="shared" si="0"/>
        <v>0</v>
      </c>
      <c r="AO114" s="866">
        <f t="shared" si="0"/>
        <v>0</v>
      </c>
      <c r="AP114" s="1132">
        <f t="shared" si="0"/>
        <v>144</v>
      </c>
      <c r="AQ114" s="1134">
        <f t="shared" si="0"/>
        <v>144</v>
      </c>
      <c r="AR114" s="1134">
        <f t="shared" si="0"/>
        <v>144</v>
      </c>
      <c r="AS114" s="1134">
        <f t="shared" si="0"/>
        <v>144</v>
      </c>
      <c r="AT114" s="1134">
        <f t="shared" si="0"/>
        <v>144</v>
      </c>
      <c r="AU114" s="1130">
        <f t="shared" si="0"/>
        <v>144</v>
      </c>
    </row>
    <row r="115" spans="2:47" ht="19.5" customHeight="1" thickBot="1" x14ac:dyDescent="0.3">
      <c r="B115" s="1727" t="s">
        <v>467</v>
      </c>
      <c r="C115" s="1728"/>
      <c r="D115" s="1729"/>
      <c r="E115" s="283">
        <v>11</v>
      </c>
      <c r="F115" s="1730" t="s">
        <v>468</v>
      </c>
      <c r="G115" s="1730"/>
      <c r="H115" s="1730"/>
      <c r="I115" s="1730"/>
      <c r="J115" s="1730"/>
      <c r="K115" s="1731"/>
      <c r="L115" s="1732">
        <v>30</v>
      </c>
      <c r="M115" s="1733"/>
      <c r="N115" s="1733"/>
      <c r="O115" s="1733"/>
      <c r="P115" s="1734"/>
      <c r="U115" s="1133"/>
      <c r="V115" s="1135"/>
      <c r="W115" s="1135"/>
      <c r="X115" s="1135"/>
      <c r="Y115" s="1135"/>
      <c r="Z115" s="1135"/>
      <c r="AA115" s="1135"/>
      <c r="AB115" s="1135"/>
      <c r="AC115" s="1135"/>
      <c r="AD115" s="1135"/>
      <c r="AE115" s="1135"/>
      <c r="AF115" s="1135"/>
      <c r="AG115" s="1135"/>
      <c r="AH115" s="1135"/>
      <c r="AI115" s="1135"/>
      <c r="AJ115" s="1135"/>
      <c r="AK115" s="1135"/>
      <c r="AL115" s="867"/>
      <c r="AM115" s="867"/>
      <c r="AN115" s="867"/>
      <c r="AO115" s="867"/>
      <c r="AP115" s="1133"/>
      <c r="AQ115" s="1135"/>
      <c r="AR115" s="1135"/>
      <c r="AS115" s="1135"/>
      <c r="AT115" s="1135"/>
      <c r="AU115" s="1131"/>
    </row>
    <row r="116" spans="2:47" ht="21.75" customHeight="1" thickBot="1" x14ac:dyDescent="0.3">
      <c r="B116" s="1714" t="s">
        <v>469</v>
      </c>
      <c r="C116" s="1715"/>
      <c r="D116" s="1715"/>
      <c r="E116" s="1715"/>
      <c r="F116" s="1715"/>
      <c r="G116" s="1715"/>
      <c r="H116" s="1715"/>
      <c r="I116" s="1715"/>
      <c r="J116" s="1715"/>
      <c r="K116" s="1715"/>
      <c r="L116" s="1715"/>
      <c r="M116" s="1715"/>
      <c r="N116" s="1715"/>
      <c r="O116" s="1715"/>
      <c r="P116" s="1750"/>
      <c r="R116" s="1751">
        <f>SUM(U116:AU116)</f>
        <v>2408</v>
      </c>
      <c r="S116" s="1752"/>
      <c r="U116" s="864">
        <f>SUM(U114:AP115)-AP113</f>
        <v>1544</v>
      </c>
      <c r="V116" s="865"/>
      <c r="W116" s="865"/>
      <c r="X116" s="865"/>
      <c r="Y116" s="865"/>
      <c r="Z116" s="865"/>
      <c r="AA116" s="865"/>
      <c r="AB116" s="865"/>
      <c r="AC116" s="865"/>
      <c r="AD116" s="865"/>
      <c r="AE116" s="865"/>
      <c r="AF116" s="865"/>
      <c r="AG116" s="865"/>
      <c r="AH116" s="865"/>
      <c r="AI116" s="865"/>
      <c r="AJ116" s="865"/>
      <c r="AK116" s="865"/>
      <c r="AL116" s="865"/>
      <c r="AM116" s="865"/>
      <c r="AN116" s="865"/>
      <c r="AO116" s="865"/>
      <c r="AP116" s="868">
        <f>SUM(AP114:AU115)</f>
        <v>864</v>
      </c>
      <c r="AQ116" s="869"/>
      <c r="AR116" s="869"/>
      <c r="AS116" s="869"/>
      <c r="AT116" s="869"/>
      <c r="AU116" s="870"/>
    </row>
    <row r="117" spans="2:47" ht="56.25" customHeight="1" thickBot="1" x14ac:dyDescent="0.3">
      <c r="B117" s="1719" t="s">
        <v>470</v>
      </c>
      <c r="C117" s="1720"/>
      <c r="D117" s="1720"/>
      <c r="E117" s="1720"/>
      <c r="F117" s="1720"/>
      <c r="G117" s="1720"/>
      <c r="H117" s="1720"/>
      <c r="I117" s="1720"/>
      <c r="J117" s="1720"/>
      <c r="K117" s="1720"/>
      <c r="L117" s="1720"/>
      <c r="M117" s="1720"/>
      <c r="N117" s="1720"/>
      <c r="O117" s="1720"/>
      <c r="P117" s="1721"/>
      <c r="R117" s="6"/>
      <c r="S117" s="347"/>
    </row>
    <row r="118" spans="2:47" ht="24.75" customHeight="1" thickBot="1" x14ac:dyDescent="0.3">
      <c r="B118" s="1722" t="s">
        <v>471</v>
      </c>
      <c r="C118" s="1723"/>
      <c r="D118" s="1723"/>
      <c r="E118" s="1723"/>
      <c r="F118" s="1723"/>
      <c r="G118" s="1723"/>
      <c r="H118" s="1723"/>
      <c r="I118" s="1723"/>
      <c r="J118" s="1723"/>
      <c r="K118" s="1723"/>
      <c r="L118" s="173">
        <v>144</v>
      </c>
      <c r="M118" s="1724" t="s">
        <v>472</v>
      </c>
      <c r="N118" s="1723"/>
      <c r="O118" s="1725">
        <v>3926677</v>
      </c>
      <c r="P118" s="1726"/>
    </row>
    <row r="119" spans="2:47" ht="15.75" x14ac:dyDescent="0.25">
      <c r="B119" s="1735" t="s">
        <v>473</v>
      </c>
      <c r="C119" s="1737" t="s">
        <v>474</v>
      </c>
      <c r="D119" s="1739" t="s">
        <v>475</v>
      </c>
      <c r="E119" s="1741" t="s">
        <v>476</v>
      </c>
      <c r="F119" s="1742"/>
      <c r="G119" s="1742"/>
      <c r="H119" s="1743"/>
      <c r="I119" s="1744" t="s">
        <v>477</v>
      </c>
      <c r="J119" s="1745"/>
      <c r="K119" s="1745"/>
      <c r="L119" s="1746"/>
      <c r="M119" s="1747" t="s">
        <v>478</v>
      </c>
      <c r="N119" s="1748"/>
      <c r="O119" s="1748"/>
      <c r="P119" s="1749"/>
    </row>
    <row r="120" spans="2:47" ht="16.5" thickBot="1" x14ac:dyDescent="0.3">
      <c r="B120" s="1736"/>
      <c r="C120" s="1738"/>
      <c r="D120" s="1740"/>
      <c r="E120" s="401" t="s">
        <v>479</v>
      </c>
      <c r="F120" s="402" t="s">
        <v>480</v>
      </c>
      <c r="G120" s="402" t="s">
        <v>481</v>
      </c>
      <c r="H120" s="403" t="s">
        <v>482</v>
      </c>
      <c r="I120" s="47" t="s">
        <v>483</v>
      </c>
      <c r="J120" s="46" t="s">
        <v>484</v>
      </c>
      <c r="K120" s="46" t="s">
        <v>485</v>
      </c>
      <c r="L120" s="160" t="s">
        <v>482</v>
      </c>
      <c r="M120" s="404" t="s">
        <v>486</v>
      </c>
      <c r="N120" s="402" t="s">
        <v>484</v>
      </c>
      <c r="O120" s="402" t="s">
        <v>485</v>
      </c>
      <c r="P120" s="405" t="s">
        <v>487</v>
      </c>
    </row>
    <row r="121" spans="2:47" s="60" customFormat="1" ht="35.25" customHeight="1" x14ac:dyDescent="0.2">
      <c r="B121" s="1773" t="str">
        <f>C60</f>
        <v>AP00 (INDUCCIÓN) - Introducción al enfoque de la formación por competencias, el aprendizaje por proyectos y la utilización de las TIC de acuerdo con las oportunidades que el SENA ofrece para el mundo de la vida.</v>
      </c>
      <c r="C121" s="1776">
        <v>48</v>
      </c>
      <c r="D121" s="1779">
        <f>C121/160</f>
        <v>0.3</v>
      </c>
      <c r="E121" s="162" t="s">
        <v>488</v>
      </c>
      <c r="F121" s="81">
        <v>1</v>
      </c>
      <c r="G121" s="289" t="e">
        <f>2500000*3%*#REF!</f>
        <v>#REF!</v>
      </c>
      <c r="H121" s="290" t="e">
        <f>G121*F121</f>
        <v>#REF!</v>
      </c>
      <c r="I121" s="1782" t="s">
        <v>489</v>
      </c>
      <c r="J121" s="1785">
        <v>1</v>
      </c>
      <c r="K121" s="1788">
        <f>J121*$O$118*D121</f>
        <v>1178003.0999999999</v>
      </c>
      <c r="L121" s="1753">
        <f>J121*K121</f>
        <v>1178003.0999999999</v>
      </c>
      <c r="M121" s="162" t="s">
        <v>490</v>
      </c>
      <c r="N121" s="81">
        <v>1</v>
      </c>
      <c r="O121" s="82">
        <v>14000</v>
      </c>
      <c r="P121" s="86">
        <f t="shared" ref="P121:P183" si="1">N121*O121</f>
        <v>14000</v>
      </c>
      <c r="S121" s="348"/>
    </row>
    <row r="122" spans="2:47" s="60" customFormat="1" ht="34.5" customHeight="1" x14ac:dyDescent="0.2">
      <c r="B122" s="1774"/>
      <c r="C122" s="1777"/>
      <c r="D122" s="1780"/>
      <c r="E122" s="291" t="s">
        <v>491</v>
      </c>
      <c r="F122" s="287">
        <v>30</v>
      </c>
      <c r="G122" s="288" t="e">
        <f>2500000*3%*#REF!</f>
        <v>#REF!</v>
      </c>
      <c r="H122" s="292" t="e">
        <f>G122*F122</f>
        <v>#REF!</v>
      </c>
      <c r="I122" s="1783"/>
      <c r="J122" s="1786"/>
      <c r="K122" s="1789"/>
      <c r="L122" s="1754"/>
      <c r="M122" s="163" t="s">
        <v>492</v>
      </c>
      <c r="N122" s="84">
        <v>1</v>
      </c>
      <c r="O122" s="85">
        <v>3000</v>
      </c>
      <c r="P122" s="83">
        <f t="shared" si="1"/>
        <v>3000</v>
      </c>
      <c r="S122" s="348"/>
    </row>
    <row r="123" spans="2:47" s="60" customFormat="1" ht="19.5" customHeight="1" x14ac:dyDescent="0.2">
      <c r="B123" s="1774"/>
      <c r="C123" s="1777"/>
      <c r="D123" s="1780"/>
      <c r="E123" s="291"/>
      <c r="F123" s="287"/>
      <c r="G123" s="288"/>
      <c r="H123" s="292"/>
      <c r="I123" s="1783"/>
      <c r="J123" s="1786"/>
      <c r="K123" s="1789"/>
      <c r="L123" s="1754"/>
      <c r="M123" s="163" t="s">
        <v>493</v>
      </c>
      <c r="N123" s="84">
        <v>2</v>
      </c>
      <c r="O123" s="85">
        <v>4000</v>
      </c>
      <c r="P123" s="83">
        <f t="shared" si="1"/>
        <v>8000</v>
      </c>
      <c r="S123" s="348"/>
    </row>
    <row r="124" spans="2:47" s="60" customFormat="1" ht="26.25" customHeight="1" x14ac:dyDescent="0.2">
      <c r="B124" s="1774"/>
      <c r="C124" s="1777"/>
      <c r="D124" s="1780"/>
      <c r="E124" s="163"/>
      <c r="F124" s="84"/>
      <c r="G124" s="226"/>
      <c r="H124" s="227"/>
      <c r="I124" s="1783"/>
      <c r="J124" s="1786"/>
      <c r="K124" s="1789"/>
      <c r="L124" s="1754"/>
      <c r="M124" s="163" t="s">
        <v>494</v>
      </c>
      <c r="N124" s="84">
        <v>1</v>
      </c>
      <c r="O124" s="85">
        <v>2000</v>
      </c>
      <c r="P124" s="83">
        <f t="shared" si="1"/>
        <v>2000</v>
      </c>
      <c r="S124" s="348"/>
    </row>
    <row r="125" spans="2:47" s="60" customFormat="1" ht="19.5" customHeight="1" x14ac:dyDescent="0.2">
      <c r="B125" s="1775"/>
      <c r="C125" s="1778"/>
      <c r="D125" s="1781"/>
      <c r="E125" s="163"/>
      <c r="F125" s="84"/>
      <c r="G125" s="226"/>
      <c r="H125" s="227"/>
      <c r="I125" s="1784"/>
      <c r="J125" s="1787"/>
      <c r="K125" s="1790"/>
      <c r="L125" s="1755"/>
      <c r="M125" s="163" t="s">
        <v>495</v>
      </c>
      <c r="N125" s="84">
        <v>30</v>
      </c>
      <c r="O125" s="85">
        <v>500</v>
      </c>
      <c r="P125" s="83">
        <f t="shared" si="1"/>
        <v>15000</v>
      </c>
      <c r="S125" s="348"/>
    </row>
    <row r="126" spans="2:47" s="60" customFormat="1" ht="19.5" customHeight="1" thickBot="1" x14ac:dyDescent="0.25">
      <c r="B126" s="332"/>
      <c r="C126" s="333">
        <v>48</v>
      </c>
      <c r="D126" s="340">
        <f>SUM(D121)</f>
        <v>0.3</v>
      </c>
      <c r="E126" s="334"/>
      <c r="F126" s="152"/>
      <c r="G126" s="335"/>
      <c r="H126" s="336"/>
      <c r="I126" s="238"/>
      <c r="J126" s="152"/>
      <c r="K126" s="317"/>
      <c r="L126" s="318"/>
      <c r="M126" s="337"/>
      <c r="N126" s="161"/>
      <c r="O126" s="338"/>
      <c r="P126" s="339"/>
      <c r="S126" s="348"/>
    </row>
    <row r="127" spans="2:47" s="60" customFormat="1" ht="46.5" customHeight="1" x14ac:dyDescent="0.2">
      <c r="B127" s="1756" t="str">
        <f>C64</f>
        <v>AP01 - Identificar las necesidades de los comerciantes y de sus negocios en el área administrativa y contable.</v>
      </c>
      <c r="C127" s="1759" t="s">
        <v>72</v>
      </c>
      <c r="D127" s="1760"/>
      <c r="E127" s="309" t="s">
        <v>488</v>
      </c>
      <c r="F127" s="310">
        <v>1</v>
      </c>
      <c r="G127" s="312">
        <f>2500000*3%*D131</f>
        <v>37500</v>
      </c>
      <c r="H127" s="311">
        <f>G127*F127</f>
        <v>37500</v>
      </c>
      <c r="I127" s="1761" t="s">
        <v>496</v>
      </c>
      <c r="J127" s="1763">
        <v>1</v>
      </c>
      <c r="K127" s="1765">
        <f>J127*$O$118*D128</f>
        <v>654446.16666666663</v>
      </c>
      <c r="L127" s="1767">
        <f>J127*K127</f>
        <v>654446.16666666663</v>
      </c>
      <c r="M127" s="88" t="s">
        <v>490</v>
      </c>
      <c r="N127" s="87">
        <v>3</v>
      </c>
      <c r="O127" s="89">
        <v>14000</v>
      </c>
      <c r="P127" s="90">
        <f t="shared" si="1"/>
        <v>42000</v>
      </c>
      <c r="S127" s="348"/>
    </row>
    <row r="128" spans="2:47" s="60" customFormat="1" ht="54" customHeight="1" thickBot="1" x14ac:dyDescent="0.25">
      <c r="B128" s="1757"/>
      <c r="C128" s="91">
        <f>R64</f>
        <v>24</v>
      </c>
      <c r="D128" s="229">
        <f>C128/$L$118</f>
        <v>0.16666666666666666</v>
      </c>
      <c r="E128" s="291" t="s">
        <v>491</v>
      </c>
      <c r="F128" s="310">
        <v>30</v>
      </c>
      <c r="G128" s="312">
        <f>2500000*3%*D131</f>
        <v>37500</v>
      </c>
      <c r="H128" s="311">
        <f>G128*F128</f>
        <v>1125000</v>
      </c>
      <c r="I128" s="1762"/>
      <c r="J128" s="1764"/>
      <c r="K128" s="1766"/>
      <c r="L128" s="1768"/>
      <c r="M128" s="93" t="s">
        <v>492</v>
      </c>
      <c r="N128" s="92">
        <v>5</v>
      </c>
      <c r="O128" s="94">
        <v>3000</v>
      </c>
      <c r="P128" s="95">
        <f t="shared" si="1"/>
        <v>15000</v>
      </c>
      <c r="S128" s="348"/>
    </row>
    <row r="129" spans="2:19" s="60" customFormat="1" ht="42.75" customHeight="1" x14ac:dyDescent="0.2">
      <c r="B129" s="1757"/>
      <c r="C129" s="1769" t="s">
        <v>497</v>
      </c>
      <c r="D129" s="1770"/>
      <c r="E129" s="293"/>
      <c r="F129" s="306"/>
      <c r="G129" s="307"/>
      <c r="H129" s="308"/>
      <c r="I129" s="1771" t="s">
        <v>498</v>
      </c>
      <c r="J129" s="1763">
        <v>1</v>
      </c>
      <c r="K129" s="1765">
        <f>J129*$O$118*D130</f>
        <v>1308892.3333333333</v>
      </c>
      <c r="L129" s="1767">
        <f>J129*K129</f>
        <v>1308892.3333333333</v>
      </c>
      <c r="M129" s="93" t="s">
        <v>494</v>
      </c>
      <c r="N129" s="92">
        <v>1</v>
      </c>
      <c r="O129" s="94">
        <v>2000</v>
      </c>
      <c r="P129" s="95">
        <f t="shared" si="1"/>
        <v>2000</v>
      </c>
      <c r="S129" s="348"/>
    </row>
    <row r="130" spans="2:19" s="60" customFormat="1" ht="70.5" customHeight="1" x14ac:dyDescent="0.2">
      <c r="B130" s="1757"/>
      <c r="C130" s="91">
        <v>48</v>
      </c>
      <c r="D130" s="229">
        <f>C130/$L$118</f>
        <v>0.33333333333333331</v>
      </c>
      <c r="E130" s="460"/>
      <c r="F130" s="461"/>
      <c r="G130" s="462"/>
      <c r="H130" s="463">
        <f>G130*F130*$P$186</f>
        <v>0</v>
      </c>
      <c r="I130" s="1772"/>
      <c r="J130" s="1764"/>
      <c r="K130" s="1766"/>
      <c r="L130" s="1768"/>
      <c r="M130" s="93" t="s">
        <v>495</v>
      </c>
      <c r="N130" s="92">
        <v>30</v>
      </c>
      <c r="O130" s="94">
        <v>500</v>
      </c>
      <c r="P130" s="95">
        <f t="shared" si="1"/>
        <v>15000</v>
      </c>
      <c r="S130" s="348"/>
    </row>
    <row r="131" spans="2:19" s="60" customFormat="1" ht="18.95" customHeight="1" thickBot="1" x14ac:dyDescent="0.25">
      <c r="B131" s="1758"/>
      <c r="C131" s="321">
        <f>SUM(C128:C130)</f>
        <v>72</v>
      </c>
      <c r="D131" s="322">
        <f>SUM(D128:D130)</f>
        <v>0.5</v>
      </c>
      <c r="E131" s="99"/>
      <c r="F131" s="96"/>
      <c r="G131" s="97"/>
      <c r="H131" s="63"/>
      <c r="I131" s="239"/>
      <c r="J131" s="96"/>
      <c r="K131" s="98"/>
      <c r="L131" s="64"/>
      <c r="M131" s="99"/>
      <c r="N131" s="96"/>
      <c r="O131" s="100"/>
      <c r="P131" s="62">
        <f>SUM(P127:P130)</f>
        <v>74000</v>
      </c>
      <c r="S131" s="348"/>
    </row>
    <row r="132" spans="2:19" s="60" customFormat="1" ht="68.25" customHeight="1" x14ac:dyDescent="0.2">
      <c r="B132" s="1791" t="str">
        <f>C69</f>
        <v>AP02 - Caracterizar las unidades de negocios teniendo en cuenta su manejo administrativo y contable con la aplicación de procesos matemáticos.</v>
      </c>
      <c r="C132" s="1793" t="s">
        <v>499</v>
      </c>
      <c r="D132" s="1793"/>
      <c r="E132" s="319" t="s">
        <v>488</v>
      </c>
      <c r="F132" s="310">
        <v>1</v>
      </c>
      <c r="G132" s="312">
        <f>2500000*3%*D140</f>
        <v>114583.33333333333</v>
      </c>
      <c r="H132" s="311">
        <f>G132*F132</f>
        <v>114583.33333333333</v>
      </c>
      <c r="I132" s="1794" t="s">
        <v>500</v>
      </c>
      <c r="J132" s="105">
        <v>1</v>
      </c>
      <c r="K132" s="106">
        <f>J132*$O$118*D133</f>
        <v>1636115.4166666667</v>
      </c>
      <c r="L132" s="102">
        <f>J132*K132</f>
        <v>1636115.4166666667</v>
      </c>
      <c r="M132" s="111" t="s">
        <v>490</v>
      </c>
      <c r="N132" s="110">
        <v>4</v>
      </c>
      <c r="O132" s="112">
        <v>14000</v>
      </c>
      <c r="P132" s="103">
        <f t="shared" ref="P132" si="2">N132*O132</f>
        <v>56000</v>
      </c>
      <c r="S132" s="348"/>
    </row>
    <row r="133" spans="2:19" s="60" customFormat="1" ht="48.75" customHeight="1" x14ac:dyDescent="0.2">
      <c r="B133" s="1791"/>
      <c r="C133" s="104">
        <v>60</v>
      </c>
      <c r="D133" s="323">
        <f>C133/$L$118</f>
        <v>0.41666666666666669</v>
      </c>
      <c r="E133" s="320" t="s">
        <v>491</v>
      </c>
      <c r="F133" s="310">
        <v>30</v>
      </c>
      <c r="G133" s="312">
        <f>2500000*3%*D142</f>
        <v>12500</v>
      </c>
      <c r="H133" s="311">
        <f>G133*F133</f>
        <v>375000</v>
      </c>
      <c r="I133" s="1795"/>
      <c r="J133" s="105"/>
      <c r="K133" s="106"/>
      <c r="L133" s="102"/>
      <c r="M133" s="107" t="s">
        <v>492</v>
      </c>
      <c r="N133" s="105">
        <v>5</v>
      </c>
      <c r="O133" s="108">
        <v>3000</v>
      </c>
      <c r="P133" s="109">
        <f>N133*O133</f>
        <v>15000</v>
      </c>
      <c r="S133" s="348"/>
    </row>
    <row r="134" spans="2:19" s="60" customFormat="1" ht="48.75" customHeight="1" x14ac:dyDescent="0.2">
      <c r="B134" s="1791"/>
      <c r="C134" s="1796" t="s">
        <v>501</v>
      </c>
      <c r="D134" s="1796"/>
      <c r="E134" s="107"/>
      <c r="F134" s="303"/>
      <c r="G134" s="304"/>
      <c r="H134" s="305"/>
      <c r="I134" s="1797" t="s">
        <v>502</v>
      </c>
      <c r="J134" s="1798">
        <v>1</v>
      </c>
      <c r="K134" s="1800">
        <f>J134*$O$118*D135</f>
        <v>1308892.3333333333</v>
      </c>
      <c r="L134" s="1802">
        <f>J134*K134</f>
        <v>1308892.3333333333</v>
      </c>
      <c r="M134" s="107" t="s">
        <v>494</v>
      </c>
      <c r="N134" s="105">
        <v>1</v>
      </c>
      <c r="O134" s="108">
        <v>2000</v>
      </c>
      <c r="P134" s="109">
        <f>N134*O134</f>
        <v>2000</v>
      </c>
      <c r="S134" s="348"/>
    </row>
    <row r="135" spans="2:19" s="60" customFormat="1" ht="49.5" customHeight="1" x14ac:dyDescent="0.2">
      <c r="B135" s="1791"/>
      <c r="C135" s="104">
        <v>48</v>
      </c>
      <c r="D135" s="323">
        <f>C135/$L$118</f>
        <v>0.33333333333333331</v>
      </c>
      <c r="E135" s="294"/>
      <c r="F135" s="298"/>
      <c r="G135" s="300"/>
      <c r="H135" s="302"/>
      <c r="I135" s="1795"/>
      <c r="J135" s="1799"/>
      <c r="K135" s="1801"/>
      <c r="L135" s="1803"/>
      <c r="M135" s="107" t="s">
        <v>503</v>
      </c>
      <c r="N135" s="105">
        <v>12</v>
      </c>
      <c r="O135" s="108">
        <v>3000</v>
      </c>
      <c r="P135" s="109">
        <f>N135*O135</f>
        <v>36000</v>
      </c>
      <c r="S135" s="348"/>
    </row>
    <row r="136" spans="2:19" s="60" customFormat="1" ht="49.5" customHeight="1" x14ac:dyDescent="0.2">
      <c r="B136" s="1791"/>
      <c r="C136" s="1796" t="s">
        <v>504</v>
      </c>
      <c r="D136" s="1804"/>
      <c r="E136" s="330"/>
      <c r="F136" s="105"/>
      <c r="G136" s="331"/>
      <c r="H136" s="331"/>
      <c r="I136" s="1805" t="s">
        <v>505</v>
      </c>
      <c r="J136" s="1798">
        <v>1</v>
      </c>
      <c r="K136" s="1800">
        <f>J136*$O$118*D137</f>
        <v>1745189.7777777778</v>
      </c>
      <c r="L136" s="1802">
        <f>J136*K136</f>
        <v>1745189.7777777778</v>
      </c>
      <c r="M136" s="107" t="s">
        <v>506</v>
      </c>
      <c r="N136" s="105">
        <v>2</v>
      </c>
      <c r="O136" s="108">
        <v>23000</v>
      </c>
      <c r="P136" s="109">
        <f>N136*O136</f>
        <v>46000</v>
      </c>
      <c r="S136" s="348"/>
    </row>
    <row r="137" spans="2:19" s="60" customFormat="1" ht="52.5" customHeight="1" x14ac:dyDescent="0.2">
      <c r="B137" s="1791"/>
      <c r="C137" s="104">
        <v>64</v>
      </c>
      <c r="D137" s="328">
        <f>C137/$L$118</f>
        <v>0.44444444444444442</v>
      </c>
      <c r="E137" s="1807"/>
      <c r="F137" s="1808"/>
      <c r="G137" s="1809"/>
      <c r="H137" s="1809"/>
      <c r="I137" s="1806"/>
      <c r="J137" s="1799"/>
      <c r="K137" s="1801"/>
      <c r="L137" s="1803"/>
      <c r="S137" s="348"/>
    </row>
    <row r="138" spans="2:19" s="60" customFormat="1" ht="32.25" customHeight="1" x14ac:dyDescent="0.2">
      <c r="B138" s="1791"/>
      <c r="C138" s="1796" t="s">
        <v>507</v>
      </c>
      <c r="D138" s="1804"/>
      <c r="E138" s="1807"/>
      <c r="F138" s="1808"/>
      <c r="G138" s="1809"/>
      <c r="H138" s="1809"/>
      <c r="I138" s="1805" t="s">
        <v>508</v>
      </c>
      <c r="J138" s="1798">
        <v>1</v>
      </c>
      <c r="K138" s="1800">
        <f>J138*$O$118*D139</f>
        <v>1308892.3333333333</v>
      </c>
      <c r="L138" s="1802">
        <f>J138*K138</f>
        <v>1308892.3333333333</v>
      </c>
      <c r="S138" s="348"/>
    </row>
    <row r="139" spans="2:19" s="60" customFormat="1" ht="18.95" customHeight="1" x14ac:dyDescent="0.2">
      <c r="B139" s="1791"/>
      <c r="C139" s="104">
        <v>48</v>
      </c>
      <c r="D139" s="329">
        <f>C139/$L$118</f>
        <v>0.33333333333333331</v>
      </c>
      <c r="E139" s="1807"/>
      <c r="F139" s="1808"/>
      <c r="G139" s="1809"/>
      <c r="H139" s="1809"/>
      <c r="I139" s="1806"/>
      <c r="J139" s="1799"/>
      <c r="K139" s="1801"/>
      <c r="L139" s="1803"/>
      <c r="S139" s="348"/>
    </row>
    <row r="140" spans="2:19" s="60" customFormat="1" ht="18.95" customHeight="1" thickBot="1" x14ac:dyDescent="0.25">
      <c r="B140" s="1792"/>
      <c r="C140" s="48">
        <f>SUM(C133:C139)</f>
        <v>220</v>
      </c>
      <c r="D140" s="228">
        <f>SUM(D133:D139)</f>
        <v>1.5277777777777777</v>
      </c>
      <c r="E140" s="237"/>
      <c r="F140" s="113"/>
      <c r="G140" s="114"/>
      <c r="H140" s="61"/>
      <c r="I140" s="240"/>
      <c r="J140" s="113"/>
      <c r="K140" s="115"/>
      <c r="L140" s="64">
        <f>SUM(L132:L139)</f>
        <v>5999089.861111111</v>
      </c>
      <c r="M140" s="116"/>
      <c r="N140" s="113"/>
      <c r="O140" s="117"/>
      <c r="P140" s="62">
        <f>SUM(P132:P136)</f>
        <v>155000</v>
      </c>
      <c r="S140" s="348"/>
    </row>
    <row r="141" spans="2:19" s="60" customFormat="1" ht="18.95" customHeight="1" thickBot="1" x14ac:dyDescent="0.25">
      <c r="B141" s="279"/>
      <c r="C141" s="1810" t="s">
        <v>72</v>
      </c>
      <c r="D141" s="1811"/>
      <c r="E141" s="295"/>
      <c r="F141" s="278"/>
      <c r="G141" s="280"/>
      <c r="H141" s="313"/>
      <c r="I141" s="1794" t="s">
        <v>500</v>
      </c>
      <c r="J141" s="1813">
        <v>1</v>
      </c>
      <c r="K141" s="1814">
        <f>J141*$O$118*D142</f>
        <v>654446.16666666663</v>
      </c>
      <c r="L141" s="1815">
        <f>J141*K141</f>
        <v>654446.16666666663</v>
      </c>
      <c r="M141" s="314"/>
      <c r="N141" s="278"/>
      <c r="O141" s="315"/>
      <c r="P141" s="269"/>
      <c r="S141" s="348"/>
    </row>
    <row r="142" spans="2:19" s="60" customFormat="1" ht="49.5" customHeight="1" x14ac:dyDescent="0.2">
      <c r="B142" s="1791" t="str">
        <f>C80</f>
        <v>AP03 - Estructurar documentos y formatos comerciales, así como un portafolio, de acuerdo con los requisitos legales y el tipo de negocio utilizando las TIC.</v>
      </c>
      <c r="C142" s="101">
        <v>24</v>
      </c>
      <c r="D142" s="230">
        <f>C142/$L$118</f>
        <v>0.16666666666666666</v>
      </c>
      <c r="E142" s="309" t="s">
        <v>488</v>
      </c>
      <c r="F142" s="310">
        <v>1</v>
      </c>
      <c r="G142" s="312">
        <f>2500000*3%*D151</f>
        <v>129166.66666666664</v>
      </c>
      <c r="H142" s="311">
        <f>G142*F142</f>
        <v>129166.66666666664</v>
      </c>
      <c r="I142" s="1812"/>
      <c r="J142" s="1799"/>
      <c r="K142" s="1801"/>
      <c r="L142" s="1803"/>
      <c r="M142" s="111" t="s">
        <v>490</v>
      </c>
      <c r="N142" s="110">
        <v>3</v>
      </c>
      <c r="O142" s="112">
        <v>14000</v>
      </c>
      <c r="P142" s="103">
        <f t="shared" ref="P142" si="3">N142*O142</f>
        <v>42000</v>
      </c>
      <c r="S142" s="348"/>
    </row>
    <row r="143" spans="2:19" s="60" customFormat="1" ht="30" customHeight="1" x14ac:dyDescent="0.2">
      <c r="B143" s="1791"/>
      <c r="C143" s="1804" t="s">
        <v>509</v>
      </c>
      <c r="D143" s="1825"/>
      <c r="E143" s="309"/>
      <c r="F143" s="310"/>
      <c r="G143" s="312"/>
      <c r="H143" s="311"/>
      <c r="I143" s="1812" t="s">
        <v>510</v>
      </c>
      <c r="J143" s="1798">
        <v>1</v>
      </c>
      <c r="K143" s="1800">
        <f>J143*$O$118*D144</f>
        <v>2617784.6666666665</v>
      </c>
      <c r="L143" s="1802">
        <f>J143*K143</f>
        <v>2617784.6666666665</v>
      </c>
      <c r="M143" s="107" t="s">
        <v>492</v>
      </c>
      <c r="N143" s="105">
        <v>5</v>
      </c>
      <c r="O143" s="108">
        <v>3000</v>
      </c>
      <c r="P143" s="109">
        <f t="shared" ref="P143:P149" si="4">N143*O143</f>
        <v>15000</v>
      </c>
      <c r="S143" s="348"/>
    </row>
    <row r="144" spans="2:19" s="60" customFormat="1" ht="70.5" customHeight="1" x14ac:dyDescent="0.2">
      <c r="B144" s="1791"/>
      <c r="C144" s="101">
        <v>96</v>
      </c>
      <c r="D144" s="230">
        <f>C144/$L$118</f>
        <v>0.66666666666666663</v>
      </c>
      <c r="E144" s="291" t="s">
        <v>491</v>
      </c>
      <c r="F144" s="310">
        <v>30</v>
      </c>
      <c r="G144" s="312">
        <f>2500000*3%*D153</f>
        <v>93750</v>
      </c>
      <c r="H144" s="311">
        <f>G144*F144</f>
        <v>2812500</v>
      </c>
      <c r="I144" s="1812"/>
      <c r="J144" s="1799"/>
      <c r="K144" s="1801"/>
      <c r="L144" s="1803"/>
      <c r="M144" s="107" t="s">
        <v>494</v>
      </c>
      <c r="N144" s="105">
        <v>1</v>
      </c>
      <c r="O144" s="108">
        <v>2000</v>
      </c>
      <c r="P144" s="109">
        <f t="shared" si="4"/>
        <v>2000</v>
      </c>
      <c r="S144" s="348"/>
    </row>
    <row r="145" spans="2:19" s="60" customFormat="1" ht="70.5" customHeight="1" x14ac:dyDescent="0.2">
      <c r="B145" s="1791"/>
      <c r="C145" s="1804" t="s">
        <v>511</v>
      </c>
      <c r="D145" s="1825"/>
      <c r="E145" s="316"/>
      <c r="F145" s="310"/>
      <c r="G145" s="312"/>
      <c r="H145" s="311"/>
      <c r="I145" s="1812" t="s">
        <v>512</v>
      </c>
      <c r="J145" s="1798">
        <v>1</v>
      </c>
      <c r="K145" s="1800">
        <f>J145*$O$118*D146</f>
        <v>1308892.3333333333</v>
      </c>
      <c r="L145" s="1802">
        <f>J145*K145</f>
        <v>1308892.3333333333</v>
      </c>
      <c r="M145" s="107" t="s">
        <v>495</v>
      </c>
      <c r="N145" s="105">
        <v>30</v>
      </c>
      <c r="O145" s="108">
        <v>500</v>
      </c>
      <c r="P145" s="109">
        <f t="shared" si="4"/>
        <v>15000</v>
      </c>
      <c r="S145" s="348"/>
    </row>
    <row r="146" spans="2:19" s="60" customFormat="1" ht="29.25" customHeight="1" x14ac:dyDescent="0.2">
      <c r="B146" s="1791"/>
      <c r="C146" s="101">
        <v>48</v>
      </c>
      <c r="D146" s="230">
        <f t="shared" ref="D146:D150" si="5">C146/$L$118</f>
        <v>0.33333333333333331</v>
      </c>
      <c r="E146" s="295"/>
      <c r="F146" s="297"/>
      <c r="G146" s="299"/>
      <c r="H146" s="301">
        <f>G146*F146*$P$186</f>
        <v>0</v>
      </c>
      <c r="I146" s="1795"/>
      <c r="J146" s="1799"/>
      <c r="K146" s="1801"/>
      <c r="L146" s="1803"/>
      <c r="M146" s="107" t="s">
        <v>493</v>
      </c>
      <c r="N146" s="105">
        <v>3</v>
      </c>
      <c r="O146" s="108">
        <v>4000</v>
      </c>
      <c r="P146" s="109">
        <f t="shared" si="4"/>
        <v>12000</v>
      </c>
      <c r="S146" s="348"/>
    </row>
    <row r="147" spans="2:19" s="60" customFormat="1" ht="29.25" customHeight="1" x14ac:dyDescent="0.2">
      <c r="B147" s="1791"/>
      <c r="C147" s="1804" t="s">
        <v>223</v>
      </c>
      <c r="D147" s="1825"/>
      <c r="E147" s="295"/>
      <c r="F147" s="297"/>
      <c r="G147" s="299"/>
      <c r="H147" s="301"/>
      <c r="I147" s="1797" t="s">
        <v>513</v>
      </c>
      <c r="J147" s="1798">
        <v>1</v>
      </c>
      <c r="K147" s="1800">
        <f>J147*$O$118*D148</f>
        <v>1308892.3333333333</v>
      </c>
      <c r="L147" s="1802">
        <f>J147*K147</f>
        <v>1308892.3333333333</v>
      </c>
      <c r="M147" s="107" t="s">
        <v>503</v>
      </c>
      <c r="N147" s="105">
        <v>12</v>
      </c>
      <c r="O147" s="108">
        <v>3000</v>
      </c>
      <c r="P147" s="109">
        <f t="shared" si="4"/>
        <v>36000</v>
      </c>
      <c r="S147" s="348"/>
    </row>
    <row r="148" spans="2:19" s="60" customFormat="1" ht="26.25" customHeight="1" x14ac:dyDescent="0.2">
      <c r="B148" s="1791"/>
      <c r="C148" s="101">
        <v>48</v>
      </c>
      <c r="D148" s="230">
        <f t="shared" si="5"/>
        <v>0.33333333333333331</v>
      </c>
      <c r="E148" s="295"/>
      <c r="F148" s="297"/>
      <c r="G148" s="299"/>
      <c r="H148" s="301"/>
      <c r="I148" s="1795"/>
      <c r="J148" s="1799"/>
      <c r="K148" s="1801"/>
      <c r="L148" s="1803"/>
      <c r="M148" s="107" t="s">
        <v>514</v>
      </c>
      <c r="N148" s="105">
        <v>7</v>
      </c>
      <c r="O148" s="108">
        <v>30000</v>
      </c>
      <c r="P148" s="109">
        <f t="shared" si="4"/>
        <v>210000</v>
      </c>
      <c r="S148" s="348"/>
    </row>
    <row r="149" spans="2:19" s="60" customFormat="1" ht="26.25" customHeight="1" x14ac:dyDescent="0.2">
      <c r="B149" s="1791"/>
      <c r="C149" s="1804" t="s">
        <v>504</v>
      </c>
      <c r="D149" s="1825"/>
      <c r="E149" s="295"/>
      <c r="F149" s="297"/>
      <c r="G149" s="299"/>
      <c r="H149" s="301"/>
      <c r="I149" s="1797" t="s">
        <v>505</v>
      </c>
      <c r="J149" s="1798">
        <v>1</v>
      </c>
      <c r="K149" s="1800">
        <f>J149*$O$118*D150</f>
        <v>872594.88888888888</v>
      </c>
      <c r="L149" s="1802">
        <f>J149*K149</f>
        <v>872594.88888888888</v>
      </c>
      <c r="M149" s="107" t="s">
        <v>515</v>
      </c>
      <c r="N149" s="105">
        <v>20</v>
      </c>
      <c r="O149" s="108">
        <v>1200</v>
      </c>
      <c r="P149" s="109">
        <f t="shared" si="4"/>
        <v>24000</v>
      </c>
      <c r="S149" s="348"/>
    </row>
    <row r="150" spans="2:19" s="60" customFormat="1" ht="18.95" customHeight="1" x14ac:dyDescent="0.2">
      <c r="B150" s="1791"/>
      <c r="C150" s="104">
        <v>32</v>
      </c>
      <c r="D150" s="230">
        <f t="shared" si="5"/>
        <v>0.22222222222222221</v>
      </c>
      <c r="E150" s="296"/>
      <c r="F150" s="298"/>
      <c r="G150" s="300"/>
      <c r="H150" s="302"/>
      <c r="I150" s="1795"/>
      <c r="J150" s="1799"/>
      <c r="K150" s="1801"/>
      <c r="L150" s="1803"/>
      <c r="S150" s="348"/>
    </row>
    <row r="151" spans="2:19" s="60" customFormat="1" ht="18.95" customHeight="1" thickBot="1" x14ac:dyDescent="0.25">
      <c r="B151" s="1791"/>
      <c r="C151" s="48">
        <f>SUM(C142:C150)</f>
        <v>248</v>
      </c>
      <c r="D151" s="228">
        <f>SUM(D142:D150)</f>
        <v>1.7222222222222219</v>
      </c>
      <c r="E151" s="464"/>
      <c r="F151" s="327"/>
      <c r="G151" s="465"/>
      <c r="H151" s="466"/>
      <c r="I151" s="240"/>
      <c r="J151" s="113"/>
      <c r="K151" s="115"/>
      <c r="L151" s="64"/>
      <c r="M151" s="116"/>
      <c r="N151" s="113"/>
      <c r="O151" s="117"/>
      <c r="P151" s="62">
        <f>SUM(P142:P150)</f>
        <v>356000</v>
      </c>
      <c r="S151" s="348"/>
    </row>
    <row r="152" spans="2:19" s="60" customFormat="1" ht="51" customHeight="1" x14ac:dyDescent="0.2">
      <c r="B152" s="1816" t="str">
        <f>C91</f>
        <v>AP04 - Aplicar el portafolio de servicios contables y financieros conforme a las necesidades de información de los clientes y la normativa vigente.</v>
      </c>
      <c r="C152" s="1759" t="s">
        <v>499</v>
      </c>
      <c r="D152" s="1760"/>
      <c r="E152" s="309" t="s">
        <v>488</v>
      </c>
      <c r="F152" s="310">
        <v>1</v>
      </c>
      <c r="G152" s="312">
        <f>2500000*3%*D161</f>
        <v>135416.66666666666</v>
      </c>
      <c r="H152" s="311">
        <f>G152*F152</f>
        <v>135416.66666666666</v>
      </c>
      <c r="I152" s="1819" t="s">
        <v>510</v>
      </c>
      <c r="J152" s="1821">
        <v>1</v>
      </c>
      <c r="K152" s="1823">
        <f>J152*$O$118*D153</f>
        <v>4908346.25</v>
      </c>
      <c r="L152" s="1826">
        <f>J152*K152</f>
        <v>4908346.25</v>
      </c>
      <c r="M152" s="119" t="s">
        <v>490</v>
      </c>
      <c r="N152" s="118">
        <v>2</v>
      </c>
      <c r="O152" s="120">
        <v>14000</v>
      </c>
      <c r="P152" s="126">
        <f t="shared" ref="P152" si="6">N152*O152</f>
        <v>28000</v>
      </c>
      <c r="S152" s="348"/>
    </row>
    <row r="153" spans="2:19" s="60" customFormat="1" ht="51" customHeight="1" x14ac:dyDescent="0.2">
      <c r="B153" s="1817"/>
      <c r="C153" s="121">
        <f>R91+R92</f>
        <v>180</v>
      </c>
      <c r="D153" s="274">
        <f>C153/$L$118</f>
        <v>1.25</v>
      </c>
      <c r="E153" s="309"/>
      <c r="F153" s="310"/>
      <c r="G153" s="312"/>
      <c r="H153" s="311"/>
      <c r="I153" s="1820"/>
      <c r="J153" s="1822"/>
      <c r="K153" s="1824"/>
      <c r="L153" s="1827"/>
      <c r="M153" s="123" t="s">
        <v>492</v>
      </c>
      <c r="N153" s="122">
        <v>5</v>
      </c>
      <c r="O153" s="124">
        <v>3000</v>
      </c>
      <c r="P153" s="125">
        <f t="shared" ref="P153:P160" si="7">N153*O153</f>
        <v>15000</v>
      </c>
      <c r="S153" s="348"/>
    </row>
    <row r="154" spans="2:19" s="60" customFormat="1" ht="87" customHeight="1" x14ac:dyDescent="0.2">
      <c r="B154" s="1817"/>
      <c r="C154" s="1828" t="s">
        <v>516</v>
      </c>
      <c r="D154" s="1829"/>
      <c r="E154" s="291" t="s">
        <v>491</v>
      </c>
      <c r="F154" s="310">
        <v>30</v>
      </c>
      <c r="G154" s="312" t="e">
        <f>2500000*3%*D163</f>
        <v>#REF!</v>
      </c>
      <c r="H154" s="311" t="e">
        <f>G154*F154</f>
        <v>#REF!</v>
      </c>
      <c r="I154" s="1830" t="s">
        <v>517</v>
      </c>
      <c r="J154" s="1832">
        <v>1</v>
      </c>
      <c r="K154" s="1833">
        <f>J154*$O$118*D155</f>
        <v>1308892.3333333333</v>
      </c>
      <c r="L154" s="1834">
        <f>J154*K154</f>
        <v>1308892.3333333333</v>
      </c>
      <c r="M154" s="123" t="s">
        <v>494</v>
      </c>
      <c r="N154" s="122">
        <v>1</v>
      </c>
      <c r="O154" s="124">
        <v>2000</v>
      </c>
      <c r="P154" s="125">
        <f t="shared" si="7"/>
        <v>2000</v>
      </c>
      <c r="S154" s="348"/>
    </row>
    <row r="155" spans="2:19" s="60" customFormat="1" ht="38.25" customHeight="1" x14ac:dyDescent="0.2">
      <c r="B155" s="1817"/>
      <c r="C155" s="121">
        <v>48</v>
      </c>
      <c r="D155" s="274">
        <f t="shared" ref="D155:D161" si="8">C155/$L$118</f>
        <v>0.33333333333333331</v>
      </c>
      <c r="E155" s="272"/>
      <c r="F155" s="122"/>
      <c r="G155" s="156"/>
      <c r="H155" s="156"/>
      <c r="I155" s="1831"/>
      <c r="J155" s="1822"/>
      <c r="K155" s="1824"/>
      <c r="L155" s="1827"/>
      <c r="M155" s="123" t="s">
        <v>495</v>
      </c>
      <c r="N155" s="122">
        <v>30</v>
      </c>
      <c r="O155" s="124">
        <v>500</v>
      </c>
      <c r="P155" s="125">
        <f t="shared" si="7"/>
        <v>15000</v>
      </c>
      <c r="S155" s="348"/>
    </row>
    <row r="156" spans="2:19" s="60" customFormat="1" ht="65.25" customHeight="1" x14ac:dyDescent="0.2">
      <c r="B156" s="1817"/>
      <c r="C156" s="1769" t="s">
        <v>504</v>
      </c>
      <c r="D156" s="1835"/>
      <c r="E156" s="272"/>
      <c r="F156" s="122"/>
      <c r="G156" s="156"/>
      <c r="H156" s="156"/>
      <c r="I156" s="241" t="s">
        <v>505</v>
      </c>
      <c r="J156" s="1832">
        <v>1</v>
      </c>
      <c r="K156" s="1833">
        <f>J156*$O$118*D157</f>
        <v>872594.88888888888</v>
      </c>
      <c r="L156" s="1834">
        <f>J156*K156</f>
        <v>872594.88888888888</v>
      </c>
      <c r="M156" s="123" t="s">
        <v>493</v>
      </c>
      <c r="N156" s="122">
        <v>2</v>
      </c>
      <c r="O156" s="124">
        <v>4000</v>
      </c>
      <c r="P156" s="125">
        <f t="shared" si="7"/>
        <v>8000</v>
      </c>
      <c r="S156" s="348"/>
    </row>
    <row r="157" spans="2:19" s="60" customFormat="1" ht="42" customHeight="1" x14ac:dyDescent="0.2">
      <c r="B157" s="1817"/>
      <c r="C157" s="121">
        <v>32</v>
      </c>
      <c r="D157" s="274">
        <f>C157/$L$118</f>
        <v>0.22222222222222221</v>
      </c>
      <c r="E157" s="272"/>
      <c r="F157" s="122"/>
      <c r="G157" s="156"/>
      <c r="H157" s="156"/>
      <c r="I157" s="241"/>
      <c r="J157" s="1822"/>
      <c r="K157" s="1824"/>
      <c r="L157" s="1827"/>
      <c r="M157" s="123" t="s">
        <v>503</v>
      </c>
      <c r="N157" s="122">
        <v>10</v>
      </c>
      <c r="O157" s="124">
        <v>3000</v>
      </c>
      <c r="P157" s="125">
        <f t="shared" si="7"/>
        <v>30000</v>
      </c>
      <c r="S157" s="348"/>
    </row>
    <row r="158" spans="2:19" s="60" customFormat="1" ht="18.95" customHeight="1" x14ac:dyDescent="0.2">
      <c r="B158" s="1817"/>
      <c r="C158" s="121"/>
      <c r="D158" s="274"/>
      <c r="E158" s="272"/>
      <c r="F158" s="122"/>
      <c r="G158" s="156"/>
      <c r="H158" s="156"/>
      <c r="I158" s="324"/>
      <c r="J158" s="325"/>
      <c r="K158" s="326"/>
      <c r="L158" s="275"/>
      <c r="M158" s="467" t="s">
        <v>518</v>
      </c>
      <c r="N158" s="325">
        <v>4</v>
      </c>
      <c r="O158" s="468">
        <v>32000</v>
      </c>
      <c r="P158" s="125">
        <f t="shared" si="7"/>
        <v>128000</v>
      </c>
      <c r="S158" s="348"/>
    </row>
    <row r="159" spans="2:19" s="60" customFormat="1" ht="18.95" customHeight="1" x14ac:dyDescent="0.2">
      <c r="B159" s="1817"/>
      <c r="C159" s="121"/>
      <c r="D159" s="274"/>
      <c r="E159" s="272"/>
      <c r="F159" s="122"/>
      <c r="G159" s="156"/>
      <c r="H159" s="156"/>
      <c r="I159" s="324"/>
      <c r="J159" s="325"/>
      <c r="K159" s="326"/>
      <c r="L159" s="275"/>
      <c r="M159" s="272" t="s">
        <v>519</v>
      </c>
      <c r="N159" s="122">
        <v>1</v>
      </c>
      <c r="O159" s="124">
        <v>9000</v>
      </c>
      <c r="P159" s="124">
        <f t="shared" si="7"/>
        <v>9000</v>
      </c>
      <c r="S159" s="348"/>
    </row>
    <row r="160" spans="2:19" s="60" customFormat="1" ht="18.95" customHeight="1" x14ac:dyDescent="0.2">
      <c r="B160" s="1817"/>
      <c r="C160" s="121"/>
      <c r="D160" s="274"/>
      <c r="E160" s="272"/>
      <c r="F160" s="122"/>
      <c r="G160" s="156"/>
      <c r="H160" s="156"/>
      <c r="I160" s="324"/>
      <c r="J160" s="325"/>
      <c r="K160" s="326"/>
      <c r="L160" s="275"/>
      <c r="M160" s="272" t="s">
        <v>520</v>
      </c>
      <c r="N160" s="122">
        <v>2</v>
      </c>
      <c r="O160" s="124">
        <v>8000</v>
      </c>
      <c r="P160" s="124">
        <f t="shared" si="7"/>
        <v>16000</v>
      </c>
      <c r="S160" s="348"/>
    </row>
    <row r="161" spans="2:19" s="60" customFormat="1" ht="18.95" customHeight="1" thickBot="1" x14ac:dyDescent="0.25">
      <c r="B161" s="1818"/>
      <c r="C161" s="270">
        <f>SUM(C153:C160)</f>
        <v>260</v>
      </c>
      <c r="D161" s="271">
        <f t="shared" si="8"/>
        <v>1.8055555555555556</v>
      </c>
      <c r="E161" s="272"/>
      <c r="F161" s="122"/>
      <c r="G161" s="156"/>
      <c r="H161" s="273" t="e">
        <f>SUM(H152:H160)</f>
        <v>#REF!</v>
      </c>
      <c r="I161" s="324"/>
      <c r="J161" s="325"/>
      <c r="K161" s="326"/>
      <c r="L161" s="276"/>
      <c r="M161" s="272"/>
      <c r="N161" s="122"/>
      <c r="O161" s="124"/>
      <c r="P161" s="277">
        <f>SUM(P152:P160)</f>
        <v>251000</v>
      </c>
      <c r="S161" s="348"/>
    </row>
    <row r="162" spans="2:19" s="60" customFormat="1" ht="48" customHeight="1" x14ac:dyDescent="0.2">
      <c r="B162" s="1816" t="str">
        <f>C98</f>
        <v>AP05 - Desarrollar el control manual y sistematizado de las operaciones administrativas, contables y de servicio, con la posibilidad de desplazamiento a otros centros o entidades para ampliar conocimientos, de acuerdo con las necesidades de los clientes.</v>
      </c>
      <c r="C162" s="1836" t="s">
        <v>521</v>
      </c>
      <c r="D162" s="1837"/>
      <c r="E162" s="309" t="s">
        <v>488</v>
      </c>
      <c r="F162" s="310">
        <v>1</v>
      </c>
      <c r="G162" s="312" t="e">
        <f>2500000*3%*D171</f>
        <v>#REF!</v>
      </c>
      <c r="H162" s="311" t="e">
        <f>G162*F162</f>
        <v>#REF!</v>
      </c>
      <c r="I162" s="1838" t="s">
        <v>510</v>
      </c>
      <c r="J162" s="1839">
        <v>1</v>
      </c>
      <c r="K162" s="1841" t="e">
        <f>J162*$O$118*D163</f>
        <v>#REF!</v>
      </c>
      <c r="L162" s="1843" t="e">
        <f>J162*K162</f>
        <v>#REF!</v>
      </c>
      <c r="M162" s="119" t="s">
        <v>490</v>
      </c>
      <c r="N162" s="118">
        <v>2</v>
      </c>
      <c r="O162" s="120">
        <v>14000</v>
      </c>
      <c r="P162" s="126">
        <f t="shared" ref="P162:P170" si="9">N162*O162</f>
        <v>28000</v>
      </c>
      <c r="S162" s="348"/>
    </row>
    <row r="163" spans="2:19" s="60" customFormat="1" ht="48" customHeight="1" x14ac:dyDescent="0.2">
      <c r="B163" s="1817"/>
      <c r="C163" s="121" t="e">
        <f>#REF!+#REF!</f>
        <v>#REF!</v>
      </c>
      <c r="D163" s="274" t="e">
        <f>C163/$L$118</f>
        <v>#REF!</v>
      </c>
      <c r="E163" s="291" t="s">
        <v>491</v>
      </c>
      <c r="F163" s="310">
        <v>30</v>
      </c>
      <c r="G163" s="312" t="e">
        <f>2500000*3%*D171</f>
        <v>#REF!</v>
      </c>
      <c r="H163" s="311" t="e">
        <f>G163*F163</f>
        <v>#REF!</v>
      </c>
      <c r="I163" s="1820"/>
      <c r="J163" s="1840"/>
      <c r="K163" s="1842"/>
      <c r="L163" s="1844"/>
      <c r="M163" s="123" t="s">
        <v>492</v>
      </c>
      <c r="N163" s="122">
        <v>7</v>
      </c>
      <c r="O163" s="124">
        <v>3000</v>
      </c>
      <c r="P163" s="125">
        <f t="shared" si="9"/>
        <v>21000</v>
      </c>
      <c r="S163" s="348"/>
    </row>
    <row r="164" spans="2:19" s="60" customFormat="1" ht="48" customHeight="1" x14ac:dyDescent="0.2">
      <c r="B164" s="1817"/>
      <c r="C164" s="1769" t="s">
        <v>72</v>
      </c>
      <c r="D164" s="1835"/>
      <c r="E164" s="272"/>
      <c r="F164" s="122"/>
      <c r="G164" s="156"/>
      <c r="H164" s="156"/>
      <c r="I164" s="1845" t="s">
        <v>500</v>
      </c>
      <c r="J164" s="1832">
        <v>1</v>
      </c>
      <c r="K164" s="1833" t="e">
        <f>J164*$O$118*D165</f>
        <v>#REF!</v>
      </c>
      <c r="L164" s="1834" t="e">
        <f>J164*K164</f>
        <v>#REF!</v>
      </c>
      <c r="M164" s="123" t="s">
        <v>522</v>
      </c>
      <c r="N164" s="122">
        <v>1</v>
      </c>
      <c r="O164" s="124">
        <v>2000</v>
      </c>
      <c r="P164" s="125">
        <f t="shared" si="9"/>
        <v>2000</v>
      </c>
      <c r="S164" s="348"/>
    </row>
    <row r="165" spans="2:19" s="60" customFormat="1" ht="48" customHeight="1" x14ac:dyDescent="0.2">
      <c r="B165" s="1817"/>
      <c r="C165" s="121" t="e">
        <f>#REF!</f>
        <v>#REF!</v>
      </c>
      <c r="D165" s="274" t="e">
        <f>C165/$L$118</f>
        <v>#REF!</v>
      </c>
      <c r="E165" s="272"/>
      <c r="F165" s="122"/>
      <c r="G165" s="156"/>
      <c r="H165" s="156"/>
      <c r="I165" s="1846"/>
      <c r="J165" s="1822"/>
      <c r="K165" s="1824"/>
      <c r="L165" s="1827"/>
      <c r="M165" s="123" t="s">
        <v>495</v>
      </c>
      <c r="N165" s="122">
        <v>30</v>
      </c>
      <c r="O165" s="124">
        <v>500</v>
      </c>
      <c r="P165" s="125">
        <f t="shared" si="9"/>
        <v>15000</v>
      </c>
      <c r="S165" s="348"/>
    </row>
    <row r="166" spans="2:19" s="60" customFormat="1" ht="40.5" customHeight="1" x14ac:dyDescent="0.2">
      <c r="B166" s="1817"/>
      <c r="C166" s="1769" t="s">
        <v>523</v>
      </c>
      <c r="D166" s="1835"/>
      <c r="E166" s="272"/>
      <c r="F166" s="122"/>
      <c r="G166" s="156"/>
      <c r="H166" s="156"/>
      <c r="I166" s="1845" t="s">
        <v>524</v>
      </c>
      <c r="J166" s="1832">
        <v>1</v>
      </c>
      <c r="K166" s="1833">
        <f>J166*$O$118*D167</f>
        <v>1308892.3333333333</v>
      </c>
      <c r="L166" s="1834">
        <f t="shared" ref="L166" si="10">J166*K166</f>
        <v>1308892.3333333333</v>
      </c>
      <c r="M166" s="123" t="s">
        <v>493</v>
      </c>
      <c r="N166" s="122">
        <v>2</v>
      </c>
      <c r="O166" s="124">
        <v>4000</v>
      </c>
      <c r="P166" s="125">
        <f t="shared" si="9"/>
        <v>8000</v>
      </c>
      <c r="S166" s="348"/>
    </row>
    <row r="167" spans="2:19" s="60" customFormat="1" ht="40.5" customHeight="1" x14ac:dyDescent="0.2">
      <c r="B167" s="1817"/>
      <c r="C167" s="121">
        <v>48</v>
      </c>
      <c r="D167" s="274">
        <f>C167/$L$118</f>
        <v>0.33333333333333331</v>
      </c>
      <c r="E167" s="272"/>
      <c r="F167" s="122"/>
      <c r="G167" s="156"/>
      <c r="H167" s="156"/>
      <c r="I167" s="1846"/>
      <c r="J167" s="1822"/>
      <c r="K167" s="1824"/>
      <c r="L167" s="1827"/>
      <c r="M167" s="123" t="s">
        <v>503</v>
      </c>
      <c r="N167" s="122">
        <v>10</v>
      </c>
      <c r="O167" s="124">
        <v>3000</v>
      </c>
      <c r="P167" s="125">
        <f t="shared" si="9"/>
        <v>30000</v>
      </c>
      <c r="S167" s="348"/>
    </row>
    <row r="168" spans="2:19" s="60" customFormat="1" ht="40.5" customHeight="1" x14ac:dyDescent="0.2">
      <c r="B168" s="1817"/>
      <c r="C168" s="1769" t="s">
        <v>525</v>
      </c>
      <c r="D168" s="1835"/>
      <c r="E168" s="272"/>
      <c r="F168" s="122"/>
      <c r="G168" s="156"/>
      <c r="H168" s="156"/>
      <c r="I168" s="1845" t="s">
        <v>505</v>
      </c>
      <c r="J168" s="1832">
        <v>1</v>
      </c>
      <c r="K168" s="1833" t="e">
        <f>J168*$O$118*D169</f>
        <v>#REF!</v>
      </c>
      <c r="L168" s="1834" t="e">
        <f t="shared" ref="L168" si="11">J168*K168</f>
        <v>#REF!</v>
      </c>
      <c r="M168" s="467" t="s">
        <v>526</v>
      </c>
      <c r="N168" s="325">
        <v>20</v>
      </c>
      <c r="O168" s="468">
        <v>1300</v>
      </c>
      <c r="P168" s="125">
        <f t="shared" si="9"/>
        <v>26000</v>
      </c>
      <c r="S168" s="348"/>
    </row>
    <row r="169" spans="2:19" s="60" customFormat="1" ht="40.5" customHeight="1" x14ac:dyDescent="0.2">
      <c r="B169" s="1817"/>
      <c r="C169" s="121" t="e">
        <f>#REF!+#REF!</f>
        <v>#REF!</v>
      </c>
      <c r="D169" s="274" t="e">
        <f>C169/160</f>
        <v>#REF!</v>
      </c>
      <c r="E169" s="272"/>
      <c r="F169" s="122"/>
      <c r="G169" s="156"/>
      <c r="H169" s="156"/>
      <c r="I169" s="1846"/>
      <c r="J169" s="1822"/>
      <c r="K169" s="1824"/>
      <c r="L169" s="1827"/>
      <c r="M169" s="272" t="s">
        <v>527</v>
      </c>
      <c r="N169" s="122">
        <v>1</v>
      </c>
      <c r="O169" s="124">
        <v>28000</v>
      </c>
      <c r="P169" s="124">
        <f t="shared" si="9"/>
        <v>28000</v>
      </c>
      <c r="S169" s="348"/>
    </row>
    <row r="170" spans="2:19" s="60" customFormat="1" ht="24.75" customHeight="1" x14ac:dyDescent="0.2">
      <c r="B170" s="1817"/>
      <c r="C170" s="121"/>
      <c r="D170" s="274"/>
      <c r="E170" s="272"/>
      <c r="F170" s="122"/>
      <c r="G170" s="156"/>
      <c r="H170" s="156"/>
      <c r="I170" s="324"/>
      <c r="J170" s="325"/>
      <c r="K170" s="326"/>
      <c r="L170" s="275"/>
      <c r="M170" s="272" t="s">
        <v>528</v>
      </c>
      <c r="N170" s="122">
        <v>2</v>
      </c>
      <c r="O170" s="124">
        <v>14500</v>
      </c>
      <c r="P170" s="124">
        <f t="shared" si="9"/>
        <v>29000</v>
      </c>
      <c r="S170" s="348"/>
    </row>
    <row r="171" spans="2:19" s="60" customFormat="1" ht="18.95" customHeight="1" thickBot="1" x14ac:dyDescent="0.25">
      <c r="B171" s="1818"/>
      <c r="C171" s="270" t="e">
        <f>SUM(C163:C170)</f>
        <v>#REF!</v>
      </c>
      <c r="D171" s="271" t="e">
        <f t="shared" ref="D171" si="12">C171/$L$118</f>
        <v>#REF!</v>
      </c>
      <c r="E171" s="272"/>
      <c r="F171" s="122"/>
      <c r="G171" s="156"/>
      <c r="H171" s="273"/>
      <c r="I171" s="324"/>
      <c r="J171" s="325"/>
      <c r="K171" s="326"/>
      <c r="L171" s="276"/>
      <c r="M171" s="272"/>
      <c r="N171" s="122"/>
      <c r="O171" s="124"/>
      <c r="P171" s="277">
        <f>SUM(P162:P170)</f>
        <v>187000</v>
      </c>
      <c r="S171" s="348"/>
    </row>
    <row r="172" spans="2:19" s="60" customFormat="1" ht="47.25" customHeight="1" x14ac:dyDescent="0.2">
      <c r="B172" s="1816" t="str">
        <f>C107</f>
        <v>AP06 - Cruzar información manual y sistematizada de los soportes e informes contables para tomar decisiones acertadas y realizar acciones de mejora en los procesos.</v>
      </c>
      <c r="C172" s="1836" t="s">
        <v>521</v>
      </c>
      <c r="D172" s="1837"/>
      <c r="E172" s="309" t="s">
        <v>488</v>
      </c>
      <c r="F172" s="310">
        <v>1</v>
      </c>
      <c r="G172" s="312" t="e">
        <f>2500000*3%*D181</f>
        <v>#REF!</v>
      </c>
      <c r="H172" s="311" t="e">
        <f>G172*F172</f>
        <v>#REF!</v>
      </c>
      <c r="I172" s="1838" t="s">
        <v>510</v>
      </c>
      <c r="J172" s="1839">
        <v>1</v>
      </c>
      <c r="K172" s="1841" t="e">
        <f>J172*$O$118*D173</f>
        <v>#REF!</v>
      </c>
      <c r="L172" s="1843" t="e">
        <f>J172*K172</f>
        <v>#REF!</v>
      </c>
      <c r="M172" s="119" t="s">
        <v>490</v>
      </c>
      <c r="N172" s="118">
        <v>3</v>
      </c>
      <c r="O172" s="120">
        <v>14000</v>
      </c>
      <c r="P172" s="126">
        <f t="shared" ref="P172:P178" si="13">N172*O172</f>
        <v>42000</v>
      </c>
      <c r="S172" s="348"/>
    </row>
    <row r="173" spans="2:19" s="60" customFormat="1" ht="77.25" customHeight="1" x14ac:dyDescent="0.2">
      <c r="B173" s="1817"/>
      <c r="C173" s="121" t="e">
        <f>#REF!+#REF!</f>
        <v>#REF!</v>
      </c>
      <c r="D173" s="274" t="e">
        <f>C173/$L$118</f>
        <v>#REF!</v>
      </c>
      <c r="E173" s="291" t="s">
        <v>491</v>
      </c>
      <c r="F173" s="310">
        <v>30</v>
      </c>
      <c r="G173" s="312" t="e">
        <f>2500000*3%*D181</f>
        <v>#REF!</v>
      </c>
      <c r="H173" s="311" t="e">
        <f>G173*F173</f>
        <v>#REF!</v>
      </c>
      <c r="I173" s="1820"/>
      <c r="J173" s="1840"/>
      <c r="K173" s="1842"/>
      <c r="L173" s="1844"/>
      <c r="M173" s="123" t="s">
        <v>492</v>
      </c>
      <c r="N173" s="122">
        <v>7</v>
      </c>
      <c r="O173" s="124">
        <v>3000</v>
      </c>
      <c r="P173" s="125">
        <f t="shared" si="13"/>
        <v>21000</v>
      </c>
      <c r="S173" s="348"/>
    </row>
    <row r="174" spans="2:19" s="60" customFormat="1" ht="18.95" customHeight="1" x14ac:dyDescent="0.2">
      <c r="B174" s="1817"/>
      <c r="C174" s="1769" t="s">
        <v>72</v>
      </c>
      <c r="D174" s="1835"/>
      <c r="E174" s="272"/>
      <c r="F174" s="122"/>
      <c r="G174" s="156"/>
      <c r="H174" s="156"/>
      <c r="I174" s="1845" t="s">
        <v>500</v>
      </c>
      <c r="J174" s="1832">
        <v>1</v>
      </c>
      <c r="K174" s="1833">
        <f>J174*$O$118*D175</f>
        <v>654446.16666666663</v>
      </c>
      <c r="L174" s="1834">
        <f>J174*K174</f>
        <v>654446.16666666663</v>
      </c>
      <c r="M174" s="123" t="s">
        <v>522</v>
      </c>
      <c r="N174" s="122">
        <v>1</v>
      </c>
      <c r="O174" s="124">
        <v>2000</v>
      </c>
      <c r="P174" s="125">
        <f t="shared" si="13"/>
        <v>2000</v>
      </c>
      <c r="S174" s="348"/>
    </row>
    <row r="175" spans="2:19" s="60" customFormat="1" ht="25.5" customHeight="1" x14ac:dyDescent="0.2">
      <c r="B175" s="1817"/>
      <c r="C175" s="121">
        <f>R109</f>
        <v>24</v>
      </c>
      <c r="D175" s="274">
        <f>C175/$L$118</f>
        <v>0.16666666666666666</v>
      </c>
      <c r="E175" s="272"/>
      <c r="F175" s="122"/>
      <c r="G175" s="156"/>
      <c r="H175" s="156"/>
      <c r="I175" s="1846"/>
      <c r="J175" s="1822"/>
      <c r="K175" s="1824"/>
      <c r="L175" s="1827"/>
      <c r="M175" s="123" t="s">
        <v>495</v>
      </c>
      <c r="N175" s="122">
        <v>30</v>
      </c>
      <c r="O175" s="124">
        <v>500</v>
      </c>
      <c r="P175" s="125">
        <f t="shared" si="13"/>
        <v>15000</v>
      </c>
      <c r="S175" s="348"/>
    </row>
    <row r="176" spans="2:19" s="60" customFormat="1" ht="18.95" customHeight="1" x14ac:dyDescent="0.2">
      <c r="B176" s="1817"/>
      <c r="C176" s="1769" t="s">
        <v>523</v>
      </c>
      <c r="D176" s="1835"/>
      <c r="E176" s="272"/>
      <c r="F176" s="122"/>
      <c r="G176" s="156"/>
      <c r="H176" s="156"/>
      <c r="I176" s="1845" t="s">
        <v>524</v>
      </c>
      <c r="J176" s="1832">
        <v>1</v>
      </c>
      <c r="K176" s="1833">
        <f>J176*$O$118*D177</f>
        <v>1308892.3333333333</v>
      </c>
      <c r="L176" s="1834">
        <f t="shared" ref="L176" si="14">J176*K176</f>
        <v>1308892.3333333333</v>
      </c>
      <c r="M176" s="123" t="s">
        <v>493</v>
      </c>
      <c r="N176" s="122">
        <v>2</v>
      </c>
      <c r="O176" s="124">
        <v>4000</v>
      </c>
      <c r="P176" s="125">
        <f t="shared" si="13"/>
        <v>8000</v>
      </c>
      <c r="S176" s="348"/>
    </row>
    <row r="177" spans="2:19" s="60" customFormat="1" ht="44.25" customHeight="1" x14ac:dyDescent="0.2">
      <c r="B177" s="1817"/>
      <c r="C177" s="121">
        <v>48</v>
      </c>
      <c r="D177" s="274">
        <f>C177/$L$118</f>
        <v>0.33333333333333331</v>
      </c>
      <c r="E177" s="272"/>
      <c r="F177" s="122"/>
      <c r="G177" s="156"/>
      <c r="H177" s="156"/>
      <c r="I177" s="1846"/>
      <c r="J177" s="1822"/>
      <c r="K177" s="1824"/>
      <c r="L177" s="1827"/>
      <c r="M177" s="123" t="s">
        <v>503</v>
      </c>
      <c r="N177" s="122">
        <v>10</v>
      </c>
      <c r="O177" s="124">
        <v>3000</v>
      </c>
      <c r="P177" s="125">
        <f t="shared" si="13"/>
        <v>30000</v>
      </c>
      <c r="S177" s="348"/>
    </row>
    <row r="178" spans="2:19" s="60" customFormat="1" ht="18.95" customHeight="1" x14ac:dyDescent="0.2">
      <c r="B178" s="1817"/>
      <c r="C178" s="1769"/>
      <c r="D178" s="1835"/>
      <c r="E178" s="272"/>
      <c r="F178" s="122"/>
      <c r="G178" s="156"/>
      <c r="H178" s="156"/>
      <c r="I178" s="1845" t="s">
        <v>505</v>
      </c>
      <c r="J178" s="1832">
        <v>1</v>
      </c>
      <c r="K178" s="1833">
        <f>J178*$O$118*D179</f>
        <v>0</v>
      </c>
      <c r="L178" s="1834">
        <f t="shared" ref="L178" si="15">J178*K178</f>
        <v>0</v>
      </c>
      <c r="M178" s="467" t="s">
        <v>529</v>
      </c>
      <c r="N178" s="325">
        <v>20</v>
      </c>
      <c r="O178" s="468">
        <v>900</v>
      </c>
      <c r="P178" s="125">
        <f t="shared" si="13"/>
        <v>18000</v>
      </c>
      <c r="S178" s="348"/>
    </row>
    <row r="179" spans="2:19" s="60" customFormat="1" ht="18.95" customHeight="1" x14ac:dyDescent="0.2">
      <c r="B179" s="1817"/>
      <c r="C179" s="121"/>
      <c r="D179" s="274"/>
      <c r="E179" s="272"/>
      <c r="F179" s="122"/>
      <c r="G179" s="156"/>
      <c r="H179" s="156"/>
      <c r="I179" s="1846"/>
      <c r="J179" s="1822"/>
      <c r="K179" s="1824"/>
      <c r="L179" s="1827"/>
      <c r="M179" s="272"/>
      <c r="N179" s="122"/>
      <c r="O179" s="124"/>
      <c r="P179" s="124"/>
      <c r="S179" s="348"/>
    </row>
    <row r="180" spans="2:19" s="60" customFormat="1" ht="18.95" customHeight="1" x14ac:dyDescent="0.2">
      <c r="B180" s="1817"/>
      <c r="C180" s="121"/>
      <c r="D180" s="274"/>
      <c r="E180" s="272"/>
      <c r="F180" s="122"/>
      <c r="G180" s="156"/>
      <c r="H180" s="156"/>
      <c r="I180" s="324"/>
      <c r="J180" s="325"/>
      <c r="K180" s="326"/>
      <c r="L180" s="275"/>
      <c r="M180" s="272"/>
      <c r="N180" s="122"/>
      <c r="O180" s="124"/>
      <c r="P180" s="124"/>
      <c r="S180" s="348"/>
    </row>
    <row r="181" spans="2:19" s="60" customFormat="1" ht="18.95" customHeight="1" thickBot="1" x14ac:dyDescent="0.25">
      <c r="B181" s="1817"/>
      <c r="C181" s="270" t="e">
        <f>SUM(C173:C180)</f>
        <v>#REF!</v>
      </c>
      <c r="D181" s="271" t="e">
        <f t="shared" ref="D181" si="16">C181/$L$118</f>
        <v>#REF!</v>
      </c>
      <c r="E181" s="272"/>
      <c r="F181" s="122"/>
      <c r="G181" s="156"/>
      <c r="H181" s="273"/>
      <c r="I181" s="324"/>
      <c r="J181" s="325"/>
      <c r="K181" s="326"/>
      <c r="L181" s="276"/>
      <c r="M181" s="272"/>
      <c r="N181" s="122"/>
      <c r="O181" s="124"/>
      <c r="P181" s="124"/>
      <c r="S181" s="348"/>
    </row>
    <row r="182" spans="2:19" s="60" customFormat="1" ht="18.95" customHeight="1" x14ac:dyDescent="0.2">
      <c r="B182" s="1860" t="str">
        <f>C113</f>
        <v>AP07 - Desarrollar la etapa práctica aplicando los conocimientos y habilidades adquiridos en la etapa lectiva.</v>
      </c>
      <c r="C182" s="1862">
        <f>S113</f>
        <v>864</v>
      </c>
      <c r="D182" s="1865">
        <f>C182/$L$118</f>
        <v>6</v>
      </c>
      <c r="E182" s="77"/>
      <c r="F182" s="65"/>
      <c r="G182" s="66"/>
      <c r="H182" s="76"/>
      <c r="I182" s="1868" t="s">
        <v>530</v>
      </c>
      <c r="J182" s="1870">
        <v>1</v>
      </c>
      <c r="K182" s="1872">
        <f>240/160*O118</f>
        <v>5890015.5</v>
      </c>
      <c r="L182" s="1853">
        <f>J182*K182</f>
        <v>5890015.5</v>
      </c>
      <c r="M182" s="77"/>
      <c r="N182" s="65"/>
      <c r="O182" s="67"/>
      <c r="P182" s="68">
        <f t="shared" si="1"/>
        <v>0</v>
      </c>
      <c r="S182" s="348"/>
    </row>
    <row r="183" spans="2:19" s="60" customFormat="1" ht="18.75" customHeight="1" x14ac:dyDescent="0.2">
      <c r="B183" s="1861"/>
      <c r="C183" s="1863"/>
      <c r="D183" s="1866"/>
      <c r="E183" s="79"/>
      <c r="F183" s="69"/>
      <c r="G183" s="71"/>
      <c r="H183" s="78"/>
      <c r="I183" s="1868"/>
      <c r="J183" s="1870"/>
      <c r="K183" s="1872"/>
      <c r="L183" s="1854"/>
      <c r="M183" s="79"/>
      <c r="N183" s="69"/>
      <c r="O183" s="72"/>
      <c r="P183" s="70">
        <f t="shared" si="1"/>
        <v>0</v>
      </c>
      <c r="S183" s="348"/>
    </row>
    <row r="184" spans="2:19" s="60" customFormat="1" ht="18.95" customHeight="1" thickBot="1" x14ac:dyDescent="0.25">
      <c r="B184" s="1861"/>
      <c r="C184" s="1864"/>
      <c r="D184" s="1867"/>
      <c r="E184" s="80"/>
      <c r="F184" s="73"/>
      <c r="G184" s="74"/>
      <c r="H184" s="61">
        <f>SUM(H182:H183)</f>
        <v>0</v>
      </c>
      <c r="I184" s="1869"/>
      <c r="J184" s="1871"/>
      <c r="K184" s="1873"/>
      <c r="L184" s="1855"/>
      <c r="M184" s="80"/>
      <c r="N184" s="73"/>
      <c r="O184" s="75"/>
      <c r="P184" s="62">
        <f>SUM(P182:P183)</f>
        <v>0</v>
      </c>
      <c r="S184" s="348"/>
    </row>
    <row r="185" spans="2:19" ht="38.25" customHeight="1" thickBot="1" x14ac:dyDescent="0.3">
      <c r="B185" s="32" t="s">
        <v>531</v>
      </c>
      <c r="C185" s="169" t="e">
        <f>SUM(C126+C131+C140+C151+C161+C171+C181+C182)</f>
        <v>#REF!</v>
      </c>
      <c r="D185" s="231">
        <v>24.67</v>
      </c>
      <c r="E185" s="33"/>
      <c r="F185" s="34"/>
      <c r="G185" s="53"/>
      <c r="H185" s="61" t="e">
        <f>SUM(H121:H184)</f>
        <v>#REF!</v>
      </c>
      <c r="I185" s="35"/>
      <c r="J185" s="36"/>
      <c r="K185" s="49"/>
      <c r="L185" s="127" t="e">
        <f>SUM(L121:L182)</f>
        <v>#REF!</v>
      </c>
      <c r="M185" s="34"/>
      <c r="N185" s="37"/>
      <c r="O185" s="51"/>
      <c r="P185" s="52" t="e">
        <f>#REF!+P131+P140+P151+P161+P171+#REF!</f>
        <v>#REF!</v>
      </c>
    </row>
    <row r="186" spans="2:19" ht="16.5" customHeight="1" thickBot="1" x14ac:dyDescent="0.3">
      <c r="B186" s="1856" t="s">
        <v>532</v>
      </c>
      <c r="C186" s="1856"/>
      <c r="D186" s="1856"/>
      <c r="E186" s="1856"/>
      <c r="F186" s="1856"/>
      <c r="G186" s="1856"/>
      <c r="H186" s="1856"/>
      <c r="I186" s="1856"/>
      <c r="J186" s="1856"/>
      <c r="K186" s="1856"/>
      <c r="L186" s="1856"/>
      <c r="M186" s="1856"/>
      <c r="N186" s="1856"/>
      <c r="O186" s="1856"/>
      <c r="P186" s="168">
        <v>0.03</v>
      </c>
    </row>
    <row r="187" spans="2:19" ht="16.5" thickBot="1" x14ac:dyDescent="0.3">
      <c r="B187" s="1857" t="s">
        <v>533</v>
      </c>
      <c r="C187" s="1858"/>
      <c r="D187" s="1858"/>
      <c r="E187" s="1858"/>
      <c r="F187" s="1858"/>
      <c r="G187" s="1858"/>
      <c r="H187" s="1858"/>
      <c r="I187" s="1858"/>
      <c r="J187" s="1858"/>
      <c r="K187" s="1858"/>
      <c r="L187" s="1858"/>
      <c r="M187" s="1858"/>
      <c r="N187" s="1858"/>
      <c r="O187" s="1858"/>
      <c r="P187" s="1859"/>
    </row>
    <row r="188" spans="2:19" ht="31.5" customHeight="1" thickBot="1" x14ac:dyDescent="0.3">
      <c r="B188" s="38"/>
      <c r="C188" s="30" t="s">
        <v>534</v>
      </c>
      <c r="D188" s="39" t="s">
        <v>535</v>
      </c>
      <c r="E188" s="31" t="s">
        <v>536</v>
      </c>
      <c r="F188" s="942" t="s">
        <v>537</v>
      </c>
      <c r="G188" s="933"/>
      <c r="H188" s="933"/>
      <c r="I188" s="933"/>
      <c r="J188" s="933"/>
      <c r="K188" s="933"/>
      <c r="L188" s="933"/>
      <c r="M188" s="933"/>
      <c r="N188" s="933"/>
      <c r="O188" s="933"/>
      <c r="P188" s="943"/>
    </row>
    <row r="189" spans="2:19" ht="15.75" x14ac:dyDescent="0.25">
      <c r="B189" s="40" t="s">
        <v>538</v>
      </c>
      <c r="C189" s="41">
        <v>1</v>
      </c>
      <c r="D189" s="54" t="e">
        <f>H185</f>
        <v>#REF!</v>
      </c>
      <c r="E189" s="55" t="e">
        <f>D189</f>
        <v>#REF!</v>
      </c>
      <c r="F189" s="1847" t="s">
        <v>12</v>
      </c>
      <c r="G189" s="1848"/>
      <c r="H189" s="1848"/>
      <c r="I189" s="1848"/>
      <c r="J189" s="1848"/>
      <c r="K189" s="1848"/>
      <c r="L189" s="1848"/>
      <c r="M189" s="1848"/>
      <c r="N189" s="1848"/>
      <c r="O189" s="1848"/>
      <c r="P189" s="1849"/>
    </row>
    <row r="190" spans="2:19" ht="15.75" x14ac:dyDescent="0.25">
      <c r="B190" s="42" t="s">
        <v>539</v>
      </c>
      <c r="C190" s="43">
        <v>1</v>
      </c>
      <c r="D190" s="54" t="e">
        <f>P185</f>
        <v>#REF!</v>
      </c>
      <c r="E190" s="55" t="e">
        <f t="shared" ref="E190:E191" si="17">D190</f>
        <v>#REF!</v>
      </c>
      <c r="F190" s="1847" t="s">
        <v>7</v>
      </c>
      <c r="G190" s="1848"/>
      <c r="H190" s="1848"/>
      <c r="I190" s="1848"/>
      <c r="J190" s="1848"/>
      <c r="K190" s="1848"/>
      <c r="L190" s="1848"/>
      <c r="M190" s="1848"/>
      <c r="N190" s="1848"/>
      <c r="O190" s="1848"/>
      <c r="P190" s="1849"/>
    </row>
    <row r="191" spans="2:19" ht="15.75" x14ac:dyDescent="0.25">
      <c r="B191" s="42" t="s">
        <v>540</v>
      </c>
      <c r="C191" s="43">
        <v>1</v>
      </c>
      <c r="D191" s="54" t="e">
        <f>L185</f>
        <v>#REF!</v>
      </c>
      <c r="E191" s="55" t="e">
        <f t="shared" si="17"/>
        <v>#REF!</v>
      </c>
      <c r="F191" s="1847" t="s">
        <v>1</v>
      </c>
      <c r="G191" s="1848"/>
      <c r="H191" s="1848"/>
      <c r="I191" s="1848"/>
      <c r="J191" s="1848"/>
      <c r="K191" s="1848"/>
      <c r="L191" s="1848"/>
      <c r="M191" s="1848"/>
      <c r="N191" s="1848"/>
      <c r="O191" s="1848"/>
      <c r="P191" s="1849"/>
    </row>
    <row r="192" spans="2:19" ht="16.5" thickBot="1" x14ac:dyDescent="0.3">
      <c r="B192" s="44" t="s">
        <v>541</v>
      </c>
      <c r="C192" s="45"/>
      <c r="D192" s="45"/>
      <c r="E192" s="50" t="e">
        <f>SUM(E189:E191)</f>
        <v>#REF!</v>
      </c>
      <c r="F192" s="1850"/>
      <c r="G192" s="1851"/>
      <c r="H192" s="1851"/>
      <c r="I192" s="1851"/>
      <c r="J192" s="1851"/>
      <c r="K192" s="1851"/>
      <c r="L192" s="1851"/>
      <c r="M192" s="1851"/>
      <c r="N192" s="1851"/>
      <c r="O192" s="1851"/>
      <c r="P192" s="1852"/>
    </row>
    <row r="193" spans="2:16" ht="14.25" thickBot="1" x14ac:dyDescent="0.3">
      <c r="B193" s="1168"/>
      <c r="C193" s="1168"/>
      <c r="D193" s="1168"/>
      <c r="E193" s="1168"/>
      <c r="F193" s="1168"/>
      <c r="G193" s="1168"/>
      <c r="H193" s="1168"/>
      <c r="I193" s="1168"/>
      <c r="J193" s="1168"/>
      <c r="K193" s="1168"/>
      <c r="L193" s="1168"/>
      <c r="M193" s="1168"/>
      <c r="N193" s="1168"/>
      <c r="O193" s="1168"/>
      <c r="P193" s="1168"/>
    </row>
    <row r="194" spans="2:16" ht="16.5" thickBot="1" x14ac:dyDescent="0.3">
      <c r="B194" s="1169" t="s">
        <v>542</v>
      </c>
      <c r="C194" s="1170"/>
      <c r="D194" s="1170"/>
      <c r="E194" s="1170"/>
      <c r="F194" s="1170"/>
      <c r="G194" s="1170"/>
      <c r="H194" s="1170"/>
      <c r="I194" s="1170"/>
      <c r="J194" s="1170"/>
      <c r="K194" s="1170"/>
      <c r="L194" s="1170"/>
      <c r="M194" s="1170"/>
      <c r="N194" s="1170"/>
      <c r="O194" s="1170"/>
      <c r="P194" s="1171"/>
    </row>
    <row r="195" spans="2:16" ht="15.75" customHeight="1" thickBot="1" x14ac:dyDescent="0.3">
      <c r="B195" s="932" t="s">
        <v>543</v>
      </c>
      <c r="C195" s="933"/>
      <c r="D195" s="934"/>
      <c r="E195" s="172" t="s">
        <v>544</v>
      </c>
      <c r="F195" s="942" t="s">
        <v>545</v>
      </c>
      <c r="G195" s="933"/>
      <c r="H195" s="933"/>
      <c r="I195" s="934"/>
      <c r="J195" s="944" t="s">
        <v>546</v>
      </c>
      <c r="K195" s="945"/>
      <c r="L195" s="945"/>
      <c r="M195" s="946"/>
      <c r="N195" s="942" t="s">
        <v>547</v>
      </c>
      <c r="O195" s="933"/>
      <c r="P195" s="943"/>
    </row>
    <row r="196" spans="2:16" ht="16.5" x14ac:dyDescent="0.25">
      <c r="B196" s="900" t="s">
        <v>548</v>
      </c>
      <c r="C196" s="901"/>
      <c r="D196" s="902"/>
      <c r="E196" s="243">
        <v>43483596</v>
      </c>
      <c r="F196" s="1878" t="s">
        <v>549</v>
      </c>
      <c r="G196" s="1879"/>
      <c r="H196" s="1879"/>
      <c r="I196" s="1880"/>
      <c r="J196" s="906" t="s">
        <v>550</v>
      </c>
      <c r="K196" s="907"/>
      <c r="L196" s="907"/>
      <c r="M196" s="908"/>
      <c r="N196" s="909" t="s">
        <v>551</v>
      </c>
      <c r="O196" s="910"/>
      <c r="P196" s="911"/>
    </row>
    <row r="197" spans="2:16" ht="16.5" x14ac:dyDescent="0.25">
      <c r="B197" s="918" t="s">
        <v>552</v>
      </c>
      <c r="C197" s="919"/>
      <c r="D197" s="919"/>
      <c r="E197" s="171"/>
      <c r="F197" s="1881" t="s">
        <v>549</v>
      </c>
      <c r="G197" s="1877"/>
      <c r="H197" s="1877"/>
      <c r="I197" s="1877"/>
      <c r="J197" s="915" t="s">
        <v>550</v>
      </c>
      <c r="K197" s="915"/>
      <c r="L197" s="915"/>
      <c r="M197" s="915"/>
      <c r="N197" s="916" t="s">
        <v>551</v>
      </c>
      <c r="O197" s="916"/>
      <c r="P197" s="917"/>
    </row>
    <row r="198" spans="2:16" ht="16.5" x14ac:dyDescent="0.25">
      <c r="B198" s="912"/>
      <c r="C198" s="913"/>
      <c r="D198" s="914"/>
      <c r="E198" s="171"/>
      <c r="F198" s="1874" t="s">
        <v>553</v>
      </c>
      <c r="G198" s="1875"/>
      <c r="H198" s="1875"/>
      <c r="I198" s="1876"/>
      <c r="J198" s="915" t="s">
        <v>550</v>
      </c>
      <c r="K198" s="915"/>
      <c r="L198" s="915"/>
      <c r="M198" s="915"/>
      <c r="N198" s="916" t="s">
        <v>551</v>
      </c>
      <c r="O198" s="916"/>
      <c r="P198" s="917"/>
    </row>
    <row r="199" spans="2:16" ht="16.5" x14ac:dyDescent="0.25">
      <c r="B199" s="918"/>
      <c r="C199" s="919"/>
      <c r="D199" s="919"/>
      <c r="E199" s="171"/>
      <c r="F199" s="1877" t="s">
        <v>554</v>
      </c>
      <c r="G199" s="1877"/>
      <c r="H199" s="1877"/>
      <c r="I199" s="1877"/>
      <c r="J199" s="915" t="s">
        <v>550</v>
      </c>
      <c r="K199" s="915"/>
      <c r="L199" s="915"/>
      <c r="M199" s="915"/>
      <c r="N199" s="916" t="s">
        <v>551</v>
      </c>
      <c r="O199" s="916"/>
      <c r="P199" s="917"/>
    </row>
    <row r="200" spans="2:16" ht="16.5" x14ac:dyDescent="0.25">
      <c r="B200" s="893"/>
      <c r="C200" s="894"/>
      <c r="D200" s="894"/>
      <c r="E200" s="158"/>
      <c r="F200" s="1882" t="s">
        <v>555</v>
      </c>
      <c r="G200" s="1882"/>
      <c r="H200" s="1882"/>
      <c r="I200" s="1882"/>
      <c r="J200" s="897" t="s">
        <v>550</v>
      </c>
      <c r="K200" s="897"/>
      <c r="L200" s="897"/>
      <c r="M200" s="897"/>
      <c r="N200" s="898" t="s">
        <v>551</v>
      </c>
      <c r="O200" s="898"/>
      <c r="P200" s="899"/>
    </row>
    <row r="201" spans="2:16" ht="16.5" x14ac:dyDescent="0.25">
      <c r="B201" s="893"/>
      <c r="C201" s="894"/>
      <c r="D201" s="894"/>
      <c r="E201" s="158"/>
      <c r="F201" s="1882" t="s">
        <v>556</v>
      </c>
      <c r="G201" s="1882"/>
      <c r="H201" s="1882"/>
      <c r="I201" s="1882"/>
      <c r="J201" s="897" t="s">
        <v>550</v>
      </c>
      <c r="K201" s="897"/>
      <c r="L201" s="897"/>
      <c r="M201" s="897"/>
      <c r="N201" s="898" t="s">
        <v>551</v>
      </c>
      <c r="O201" s="898"/>
      <c r="P201" s="899"/>
    </row>
    <row r="202" spans="2:16" ht="16.5" x14ac:dyDescent="0.25">
      <c r="B202" s="912"/>
      <c r="C202" s="913"/>
      <c r="D202" s="914"/>
      <c r="E202" s="171"/>
      <c r="F202" s="1882" t="s">
        <v>557</v>
      </c>
      <c r="G202" s="1882"/>
      <c r="H202" s="1882"/>
      <c r="I202" s="1882"/>
      <c r="J202" s="915" t="s">
        <v>550</v>
      </c>
      <c r="K202" s="915"/>
      <c r="L202" s="915"/>
      <c r="M202" s="915"/>
      <c r="N202" s="916" t="s">
        <v>551</v>
      </c>
      <c r="O202" s="916"/>
      <c r="P202" s="917"/>
    </row>
    <row r="203" spans="2:16" ht="16.5" x14ac:dyDescent="0.25">
      <c r="B203" s="918"/>
      <c r="C203" s="919"/>
      <c r="D203" s="919"/>
      <c r="E203" s="171"/>
      <c r="F203" s="1877" t="s">
        <v>558</v>
      </c>
      <c r="G203" s="1877"/>
      <c r="H203" s="1877"/>
      <c r="I203" s="1877"/>
      <c r="J203" s="915" t="s">
        <v>550</v>
      </c>
      <c r="K203" s="915"/>
      <c r="L203" s="915"/>
      <c r="M203" s="915"/>
      <c r="N203" s="916" t="s">
        <v>551</v>
      </c>
      <c r="O203" s="916"/>
      <c r="P203" s="917"/>
    </row>
    <row r="204" spans="2:16" ht="16.5" x14ac:dyDescent="0.25">
      <c r="B204" s="893"/>
      <c r="C204" s="894"/>
      <c r="D204" s="894"/>
      <c r="E204" s="157"/>
      <c r="F204" s="1882" t="s">
        <v>559</v>
      </c>
      <c r="G204" s="1882"/>
      <c r="H204" s="1882"/>
      <c r="I204" s="1882"/>
      <c r="J204" s="897" t="s">
        <v>550</v>
      </c>
      <c r="K204" s="897"/>
      <c r="L204" s="897"/>
      <c r="M204" s="897"/>
      <c r="N204" s="898" t="s">
        <v>551</v>
      </c>
      <c r="O204" s="898"/>
      <c r="P204" s="899"/>
    </row>
    <row r="205" spans="2:16" ht="16.5" x14ac:dyDescent="0.25">
      <c r="B205" s="893"/>
      <c r="C205" s="894"/>
      <c r="D205" s="894"/>
      <c r="E205" s="157"/>
      <c r="F205" s="1882" t="s">
        <v>560</v>
      </c>
      <c r="G205" s="1882"/>
      <c r="H205" s="1882"/>
      <c r="I205" s="1882"/>
      <c r="J205" s="897" t="s">
        <v>550</v>
      </c>
      <c r="K205" s="897"/>
      <c r="L205" s="897"/>
      <c r="M205" s="897"/>
      <c r="N205" s="898" t="s">
        <v>551</v>
      </c>
      <c r="O205" s="898"/>
      <c r="P205" s="899"/>
    </row>
    <row r="206" spans="2:16" ht="16.5" x14ac:dyDescent="0.25">
      <c r="B206" s="918"/>
      <c r="C206" s="919"/>
      <c r="D206" s="919"/>
      <c r="E206" s="170"/>
      <c r="F206" s="1877" t="s">
        <v>561</v>
      </c>
      <c r="G206" s="1877"/>
      <c r="H206" s="1877"/>
      <c r="I206" s="1877"/>
      <c r="J206" s="915" t="s">
        <v>550</v>
      </c>
      <c r="K206" s="915"/>
      <c r="L206" s="915"/>
      <c r="M206" s="915"/>
      <c r="N206" s="916" t="s">
        <v>551</v>
      </c>
      <c r="O206" s="916"/>
      <c r="P206" s="917"/>
    </row>
    <row r="207" spans="2:16" ht="16.5" x14ac:dyDescent="0.25">
      <c r="B207" s="893"/>
      <c r="C207" s="894"/>
      <c r="D207" s="894"/>
      <c r="E207" s="158"/>
      <c r="F207" s="1882" t="s">
        <v>562</v>
      </c>
      <c r="G207" s="1882"/>
      <c r="H207" s="1882"/>
      <c r="I207" s="1882"/>
      <c r="J207" s="897" t="s">
        <v>550</v>
      </c>
      <c r="K207" s="897"/>
      <c r="L207" s="897"/>
      <c r="M207" s="897"/>
      <c r="N207" s="898" t="s">
        <v>551</v>
      </c>
      <c r="O207" s="898"/>
      <c r="P207" s="899"/>
    </row>
    <row r="208" spans="2:16" ht="16.5" x14ac:dyDescent="0.25">
      <c r="B208" s="893"/>
      <c r="C208" s="894"/>
      <c r="D208" s="894"/>
      <c r="E208" s="158"/>
      <c r="F208" s="1883" t="s">
        <v>563</v>
      </c>
      <c r="G208" s="1882"/>
      <c r="H208" s="1882"/>
      <c r="I208" s="1882"/>
      <c r="J208" s="897" t="s">
        <v>550</v>
      </c>
      <c r="K208" s="897"/>
      <c r="L208" s="897"/>
      <c r="M208" s="897"/>
      <c r="N208" s="898" t="s">
        <v>551</v>
      </c>
      <c r="O208" s="898"/>
      <c r="P208" s="899"/>
    </row>
    <row r="209" spans="2:16" ht="16.5" x14ac:dyDescent="0.25">
      <c r="B209" s="893"/>
      <c r="C209" s="894"/>
      <c r="D209" s="894"/>
      <c r="E209" s="157"/>
      <c r="F209" s="1882" t="s">
        <v>564</v>
      </c>
      <c r="G209" s="1882"/>
      <c r="H209" s="1882"/>
      <c r="I209" s="1882"/>
      <c r="J209" s="897" t="s">
        <v>550</v>
      </c>
      <c r="K209" s="897"/>
      <c r="L209" s="897"/>
      <c r="M209" s="897"/>
      <c r="N209" s="898" t="s">
        <v>551</v>
      </c>
      <c r="O209" s="898"/>
      <c r="P209" s="899"/>
    </row>
    <row r="210" spans="2:16" ht="17.25" thickBot="1" x14ac:dyDescent="0.3">
      <c r="B210" s="1136"/>
      <c r="C210" s="1137"/>
      <c r="D210" s="1137"/>
      <c r="E210" s="159"/>
      <c r="F210" s="1173"/>
      <c r="G210" s="1173"/>
      <c r="H210" s="1173"/>
      <c r="I210" s="1173"/>
      <c r="J210" s="1175"/>
      <c r="K210" s="1175"/>
      <c r="L210" s="1175"/>
      <c r="M210" s="1175"/>
      <c r="N210" s="1176"/>
      <c r="O210" s="1176"/>
      <c r="P210" s="1177"/>
    </row>
  </sheetData>
  <mergeCells count="530">
    <mergeCell ref="B210:D210"/>
    <mergeCell ref="F210:I210"/>
    <mergeCell ref="J210:M210"/>
    <mergeCell ref="N210:P210"/>
    <mergeCell ref="B208:D208"/>
    <mergeCell ref="F208:I208"/>
    <mergeCell ref="J208:M208"/>
    <mergeCell ref="N208:P208"/>
    <mergeCell ref="B209:D209"/>
    <mergeCell ref="F209:I209"/>
    <mergeCell ref="J209:M209"/>
    <mergeCell ref="N209:P209"/>
    <mergeCell ref="B206:D206"/>
    <mergeCell ref="F206:I206"/>
    <mergeCell ref="J206:M206"/>
    <mergeCell ref="N206:P206"/>
    <mergeCell ref="B207:D207"/>
    <mergeCell ref="F207:I207"/>
    <mergeCell ref="J207:M207"/>
    <mergeCell ref="N207:P207"/>
    <mergeCell ref="B204:D204"/>
    <mergeCell ref="F204:I204"/>
    <mergeCell ref="J204:M204"/>
    <mergeCell ref="N204:P204"/>
    <mergeCell ref="B205:D205"/>
    <mergeCell ref="F205:I205"/>
    <mergeCell ref="J205:M205"/>
    <mergeCell ref="N205:P205"/>
    <mergeCell ref="B202:D202"/>
    <mergeCell ref="F202:I202"/>
    <mergeCell ref="J202:M202"/>
    <mergeCell ref="N202:P202"/>
    <mergeCell ref="B203:D203"/>
    <mergeCell ref="F203:I203"/>
    <mergeCell ref="J203:M203"/>
    <mergeCell ref="N203:P203"/>
    <mergeCell ref="B200:D200"/>
    <mergeCell ref="F200:I200"/>
    <mergeCell ref="J200:M200"/>
    <mergeCell ref="N200:P200"/>
    <mergeCell ref="B201:D201"/>
    <mergeCell ref="F201:I201"/>
    <mergeCell ref="J201:M201"/>
    <mergeCell ref="N201:P201"/>
    <mergeCell ref="B198:D198"/>
    <mergeCell ref="F198:I198"/>
    <mergeCell ref="J198:M198"/>
    <mergeCell ref="N198:P198"/>
    <mergeCell ref="B199:D199"/>
    <mergeCell ref="F199:I199"/>
    <mergeCell ref="J199:M199"/>
    <mergeCell ref="N199:P199"/>
    <mergeCell ref="B196:D196"/>
    <mergeCell ref="F196:I196"/>
    <mergeCell ref="J196:M196"/>
    <mergeCell ref="N196:P196"/>
    <mergeCell ref="B197:D197"/>
    <mergeCell ref="F197:I197"/>
    <mergeCell ref="J197:M197"/>
    <mergeCell ref="N197:P197"/>
    <mergeCell ref="B194:P194"/>
    <mergeCell ref="B195:D195"/>
    <mergeCell ref="F195:I195"/>
    <mergeCell ref="J195:M195"/>
    <mergeCell ref="N195:P195"/>
    <mergeCell ref="L182:L184"/>
    <mergeCell ref="B186:O186"/>
    <mergeCell ref="B187:P187"/>
    <mergeCell ref="F188:P188"/>
    <mergeCell ref="F189:P189"/>
    <mergeCell ref="F190:P190"/>
    <mergeCell ref="B182:B184"/>
    <mergeCell ref="C182:C184"/>
    <mergeCell ref="D182:D184"/>
    <mergeCell ref="I182:I184"/>
    <mergeCell ref="J182:J184"/>
    <mergeCell ref="K182:K184"/>
    <mergeCell ref="C178:D178"/>
    <mergeCell ref="I178:I179"/>
    <mergeCell ref="J178:J179"/>
    <mergeCell ref="K178:K179"/>
    <mergeCell ref="L178:L179"/>
    <mergeCell ref="F191:P191"/>
    <mergeCell ref="F192:P192"/>
    <mergeCell ref="B193:P193"/>
    <mergeCell ref="B172:B181"/>
    <mergeCell ref="B162:B171"/>
    <mergeCell ref="C176:D176"/>
    <mergeCell ref="I176:I177"/>
    <mergeCell ref="J176:J177"/>
    <mergeCell ref="K176:K177"/>
    <mergeCell ref="L172:L173"/>
    <mergeCell ref="C174:D174"/>
    <mergeCell ref="I174:I175"/>
    <mergeCell ref="J174:J175"/>
    <mergeCell ref="K174:K175"/>
    <mergeCell ref="L174:L175"/>
    <mergeCell ref="C168:D168"/>
    <mergeCell ref="I168:I169"/>
    <mergeCell ref="J168:J169"/>
    <mergeCell ref="K168:K169"/>
    <mergeCell ref="L168:L169"/>
    <mergeCell ref="C172:D172"/>
    <mergeCell ref="I172:I173"/>
    <mergeCell ref="J172:J173"/>
    <mergeCell ref="K172:K173"/>
    <mergeCell ref="L176:L177"/>
    <mergeCell ref="L164:L165"/>
    <mergeCell ref="C166:D166"/>
    <mergeCell ref="I166:I167"/>
    <mergeCell ref="J166:J167"/>
    <mergeCell ref="K166:K167"/>
    <mergeCell ref="L166:L167"/>
    <mergeCell ref="C156:D156"/>
    <mergeCell ref="J156:J157"/>
    <mergeCell ref="K156:K157"/>
    <mergeCell ref="L156:L157"/>
    <mergeCell ref="C162:D162"/>
    <mergeCell ref="I162:I163"/>
    <mergeCell ref="J162:J163"/>
    <mergeCell ref="K162:K163"/>
    <mergeCell ref="L162:L163"/>
    <mergeCell ref="C164:D164"/>
    <mergeCell ref="I164:I165"/>
    <mergeCell ref="J164:J165"/>
    <mergeCell ref="K164:K165"/>
    <mergeCell ref="J145:J146"/>
    <mergeCell ref="K145:K146"/>
    <mergeCell ref="L152:L153"/>
    <mergeCell ref="C154:D154"/>
    <mergeCell ref="I154:I155"/>
    <mergeCell ref="J154:J155"/>
    <mergeCell ref="K154:K155"/>
    <mergeCell ref="L154:L155"/>
    <mergeCell ref="C149:D149"/>
    <mergeCell ref="I149:I150"/>
    <mergeCell ref="J149:J150"/>
    <mergeCell ref="K149:K150"/>
    <mergeCell ref="L149:L150"/>
    <mergeCell ref="C141:D141"/>
    <mergeCell ref="I141:I142"/>
    <mergeCell ref="J141:J142"/>
    <mergeCell ref="K141:K142"/>
    <mergeCell ref="L141:L142"/>
    <mergeCell ref="B152:B161"/>
    <mergeCell ref="C152:D152"/>
    <mergeCell ref="I152:I153"/>
    <mergeCell ref="J152:J153"/>
    <mergeCell ref="K152:K153"/>
    <mergeCell ref="L145:L146"/>
    <mergeCell ref="C147:D147"/>
    <mergeCell ref="I147:I148"/>
    <mergeCell ref="J147:J148"/>
    <mergeCell ref="K147:K148"/>
    <mergeCell ref="L147:L148"/>
    <mergeCell ref="B142:B151"/>
    <mergeCell ref="C143:D143"/>
    <mergeCell ref="I143:I144"/>
    <mergeCell ref="J143:J144"/>
    <mergeCell ref="K143:K144"/>
    <mergeCell ref="L143:L144"/>
    <mergeCell ref="C145:D145"/>
    <mergeCell ref="I145:I146"/>
    <mergeCell ref="B132:B140"/>
    <mergeCell ref="C132:D132"/>
    <mergeCell ref="I132:I133"/>
    <mergeCell ref="C134:D134"/>
    <mergeCell ref="I134:I135"/>
    <mergeCell ref="J134:J135"/>
    <mergeCell ref="K134:K135"/>
    <mergeCell ref="L134:L135"/>
    <mergeCell ref="C136:D136"/>
    <mergeCell ref="I136:I137"/>
    <mergeCell ref="J136:J137"/>
    <mergeCell ref="K136:K137"/>
    <mergeCell ref="L136:L137"/>
    <mergeCell ref="E137:E139"/>
    <mergeCell ref="F137:F139"/>
    <mergeCell ref="G137:G139"/>
    <mergeCell ref="H137:H139"/>
    <mergeCell ref="C138:D138"/>
    <mergeCell ref="I138:I139"/>
    <mergeCell ref="J138:J139"/>
    <mergeCell ref="K138:K139"/>
    <mergeCell ref="L138:L139"/>
    <mergeCell ref="L121:L125"/>
    <mergeCell ref="B127:B131"/>
    <mergeCell ref="C127:D127"/>
    <mergeCell ref="I127:I128"/>
    <mergeCell ref="J127:J128"/>
    <mergeCell ref="K127:K128"/>
    <mergeCell ref="L127:L128"/>
    <mergeCell ref="C129:D129"/>
    <mergeCell ref="I129:I130"/>
    <mergeCell ref="J129:J130"/>
    <mergeCell ref="B121:B125"/>
    <mergeCell ref="C121:C125"/>
    <mergeCell ref="D121:D125"/>
    <mergeCell ref="I121:I125"/>
    <mergeCell ref="J121:J125"/>
    <mergeCell ref="K121:K125"/>
    <mergeCell ref="K129:K130"/>
    <mergeCell ref="L129:L130"/>
    <mergeCell ref="B119:B120"/>
    <mergeCell ref="C119:C120"/>
    <mergeCell ref="D119:D120"/>
    <mergeCell ref="E119:H119"/>
    <mergeCell ref="I119:L119"/>
    <mergeCell ref="M119:P119"/>
    <mergeCell ref="B116:P116"/>
    <mergeCell ref="R116:S116"/>
    <mergeCell ref="U116:AO116"/>
    <mergeCell ref="AP116:AU116"/>
    <mergeCell ref="B117:P117"/>
    <mergeCell ref="B118:K118"/>
    <mergeCell ref="M118:N118"/>
    <mergeCell ref="O118:P118"/>
    <mergeCell ref="AQ114:AQ115"/>
    <mergeCell ref="AR114:AR115"/>
    <mergeCell ref="AS114:AS115"/>
    <mergeCell ref="AT114:AT115"/>
    <mergeCell ref="AU114:AU115"/>
    <mergeCell ref="B115:D115"/>
    <mergeCell ref="F115:K115"/>
    <mergeCell ref="L115:P115"/>
    <mergeCell ref="AK114:AK115"/>
    <mergeCell ref="AL114:AL115"/>
    <mergeCell ref="AM114:AM115"/>
    <mergeCell ref="AN114:AN115"/>
    <mergeCell ref="AO114:AO115"/>
    <mergeCell ref="AP114:AP115"/>
    <mergeCell ref="AE114:AE115"/>
    <mergeCell ref="AF114:AF115"/>
    <mergeCell ref="AG114:AG115"/>
    <mergeCell ref="AH114:AH115"/>
    <mergeCell ref="AI114:AI115"/>
    <mergeCell ref="AJ114:AJ115"/>
    <mergeCell ref="Y114:Y115"/>
    <mergeCell ref="Z114:Z115"/>
    <mergeCell ref="AA114:AA115"/>
    <mergeCell ref="AB114:AB115"/>
    <mergeCell ref="AC114:AC115"/>
    <mergeCell ref="AD114:AD115"/>
    <mergeCell ref="B114:D114"/>
    <mergeCell ref="Q114:S114"/>
    <mergeCell ref="U114:U115"/>
    <mergeCell ref="V114:V115"/>
    <mergeCell ref="W114:W115"/>
    <mergeCell ref="X114:X115"/>
    <mergeCell ref="S107:S112"/>
    <mergeCell ref="G108:J108"/>
    <mergeCell ref="L108:P108"/>
    <mergeCell ref="G109:J109"/>
    <mergeCell ref="L109:P109"/>
    <mergeCell ref="G110:J110"/>
    <mergeCell ref="K110:K112"/>
    <mergeCell ref="L110:P110"/>
    <mergeCell ref="Q110:Q112"/>
    <mergeCell ref="R110:R112"/>
    <mergeCell ref="R105:R106"/>
    <mergeCell ref="G106:J106"/>
    <mergeCell ref="L106:P106"/>
    <mergeCell ref="B107:B113"/>
    <mergeCell ref="C107:E112"/>
    <mergeCell ref="G107:J107"/>
    <mergeCell ref="K107:K108"/>
    <mergeCell ref="L107:P107"/>
    <mergeCell ref="Q107:Q108"/>
    <mergeCell ref="G111:J111"/>
    <mergeCell ref="L111:P111"/>
    <mergeCell ref="G112:J112"/>
    <mergeCell ref="L112:P112"/>
    <mergeCell ref="C113:E113"/>
    <mergeCell ref="G113:J113"/>
    <mergeCell ref="L113:P113"/>
    <mergeCell ref="AX98:BB98"/>
    <mergeCell ref="G99:J99"/>
    <mergeCell ref="K99:K100"/>
    <mergeCell ref="L99:P99"/>
    <mergeCell ref="Q99:Q100"/>
    <mergeCell ref="G100:J100"/>
    <mergeCell ref="L100:P100"/>
    <mergeCell ref="L103:P103"/>
    <mergeCell ref="G104:J104"/>
    <mergeCell ref="L104:P104"/>
    <mergeCell ref="G101:J101"/>
    <mergeCell ref="K101:K104"/>
    <mergeCell ref="L101:P101"/>
    <mergeCell ref="AX96:BB96"/>
    <mergeCell ref="G97:J97"/>
    <mergeCell ref="L97:P97"/>
    <mergeCell ref="C98:E106"/>
    <mergeCell ref="G98:J98"/>
    <mergeCell ref="L98:P98"/>
    <mergeCell ref="S98:S106"/>
    <mergeCell ref="AW98:AW105"/>
    <mergeCell ref="S91:S97"/>
    <mergeCell ref="G92:J92"/>
    <mergeCell ref="L92:P92"/>
    <mergeCell ref="G93:J93"/>
    <mergeCell ref="K93:K96"/>
    <mergeCell ref="L93:P93"/>
    <mergeCell ref="Q93:Q96"/>
    <mergeCell ref="R93:R96"/>
    <mergeCell ref="G94:J94"/>
    <mergeCell ref="L94:P94"/>
    <mergeCell ref="Q101:Q104"/>
    <mergeCell ref="R101:R104"/>
    <mergeCell ref="AX101:BB101"/>
    <mergeCell ref="G102:J102"/>
    <mergeCell ref="L102:P102"/>
    <mergeCell ref="AX102:BB102"/>
    <mergeCell ref="L89:P89"/>
    <mergeCell ref="G90:J90"/>
    <mergeCell ref="L90:P90"/>
    <mergeCell ref="B91:B105"/>
    <mergeCell ref="C91:E97"/>
    <mergeCell ref="G91:J91"/>
    <mergeCell ref="K91:K92"/>
    <mergeCell ref="L91:P91"/>
    <mergeCell ref="G95:J95"/>
    <mergeCell ref="L95:P95"/>
    <mergeCell ref="G96:J96"/>
    <mergeCell ref="L96:P96"/>
    <mergeCell ref="G103:J103"/>
    <mergeCell ref="G105:J105"/>
    <mergeCell ref="K105:K106"/>
    <mergeCell ref="L105:P105"/>
    <mergeCell ref="B80:B90"/>
    <mergeCell ref="C80:E90"/>
    <mergeCell ref="G80:J80"/>
    <mergeCell ref="L80:P80"/>
    <mergeCell ref="S80:S90"/>
    <mergeCell ref="G81:J81"/>
    <mergeCell ref="L81:P81"/>
    <mergeCell ref="G82:J82"/>
    <mergeCell ref="K82:K85"/>
    <mergeCell ref="L82:P82"/>
    <mergeCell ref="Q82:Q85"/>
    <mergeCell ref="R82:R85"/>
    <mergeCell ref="G83:J83"/>
    <mergeCell ref="L83:P83"/>
    <mergeCell ref="G84:J84"/>
    <mergeCell ref="L84:P84"/>
    <mergeCell ref="G85:J85"/>
    <mergeCell ref="L85:P85"/>
    <mergeCell ref="G86:J86"/>
    <mergeCell ref="K86:K89"/>
    <mergeCell ref="L86:P86"/>
    <mergeCell ref="Q86:Q89"/>
    <mergeCell ref="R86:R89"/>
    <mergeCell ref="G87:J87"/>
    <mergeCell ref="L87:P87"/>
    <mergeCell ref="G88:J88"/>
    <mergeCell ref="L88:P88"/>
    <mergeCell ref="G89:J89"/>
    <mergeCell ref="G76:J76"/>
    <mergeCell ref="K76:K79"/>
    <mergeCell ref="L76:P76"/>
    <mergeCell ref="Q76:Q79"/>
    <mergeCell ref="R76:R79"/>
    <mergeCell ref="G77:J77"/>
    <mergeCell ref="L77:P77"/>
    <mergeCell ref="G78:J78"/>
    <mergeCell ref="L78:P78"/>
    <mergeCell ref="G79:J79"/>
    <mergeCell ref="L79:P79"/>
    <mergeCell ref="G74:J74"/>
    <mergeCell ref="K74:K75"/>
    <mergeCell ref="L74:P74"/>
    <mergeCell ref="R74:R75"/>
    <mergeCell ref="G75:J75"/>
    <mergeCell ref="L75:P75"/>
    <mergeCell ref="G71:J71"/>
    <mergeCell ref="L71:P71"/>
    <mergeCell ref="G72:J72"/>
    <mergeCell ref="L72:P72"/>
    <mergeCell ref="G73:J73"/>
    <mergeCell ref="L73:P73"/>
    <mergeCell ref="K70:K73"/>
    <mergeCell ref="L70:P70"/>
    <mergeCell ref="Q70:Q73"/>
    <mergeCell ref="R70:R73"/>
    <mergeCell ref="S64:S68"/>
    <mergeCell ref="G65:J65"/>
    <mergeCell ref="K65:K68"/>
    <mergeCell ref="L65:P65"/>
    <mergeCell ref="Q65:Q68"/>
    <mergeCell ref="R65:R68"/>
    <mergeCell ref="G66:J66"/>
    <mergeCell ref="L66:P66"/>
    <mergeCell ref="G67:J67"/>
    <mergeCell ref="L67:P67"/>
    <mergeCell ref="R60:R63"/>
    <mergeCell ref="S60:S63"/>
    <mergeCell ref="G61:J61"/>
    <mergeCell ref="L61:P61"/>
    <mergeCell ref="G62:J62"/>
    <mergeCell ref="L62:P62"/>
    <mergeCell ref="G63:J63"/>
    <mergeCell ref="L63:P63"/>
    <mergeCell ref="B60:B73"/>
    <mergeCell ref="C60:E63"/>
    <mergeCell ref="G60:J60"/>
    <mergeCell ref="K60:K63"/>
    <mergeCell ref="L60:P60"/>
    <mergeCell ref="Q60:Q63"/>
    <mergeCell ref="C64:E68"/>
    <mergeCell ref="G64:J64"/>
    <mergeCell ref="L64:P64"/>
    <mergeCell ref="G68:J68"/>
    <mergeCell ref="L68:P68"/>
    <mergeCell ref="C69:E79"/>
    <mergeCell ref="G69:J69"/>
    <mergeCell ref="L69:P69"/>
    <mergeCell ref="S69:S79"/>
    <mergeCell ref="G70:J70"/>
    <mergeCell ref="AH58:AH59"/>
    <mergeCell ref="AI58:AI59"/>
    <mergeCell ref="AJ58:AJ59"/>
    <mergeCell ref="AK58:AK59"/>
    <mergeCell ref="Z58:Z59"/>
    <mergeCell ref="AA58:AA59"/>
    <mergeCell ref="AB58:AB59"/>
    <mergeCell ref="AC58:AC59"/>
    <mergeCell ref="AD58:AD59"/>
    <mergeCell ref="AE58:AE59"/>
    <mergeCell ref="U57:AU57"/>
    <mergeCell ref="B58:B59"/>
    <mergeCell ref="C58:E59"/>
    <mergeCell ref="F58:J58"/>
    <mergeCell ref="K58:P58"/>
    <mergeCell ref="U58:U59"/>
    <mergeCell ref="V58:V59"/>
    <mergeCell ref="W58:W59"/>
    <mergeCell ref="X58:X59"/>
    <mergeCell ref="Y58:Y59"/>
    <mergeCell ref="AR58:AR59"/>
    <mergeCell ref="AS58:AS59"/>
    <mergeCell ref="AT58:AT59"/>
    <mergeCell ref="AU58:AU59"/>
    <mergeCell ref="G59:J59"/>
    <mergeCell ref="L59:P59"/>
    <mergeCell ref="AL58:AL59"/>
    <mergeCell ref="AM58:AM59"/>
    <mergeCell ref="AN58:AN59"/>
    <mergeCell ref="AO58:AO59"/>
    <mergeCell ref="AP58:AP59"/>
    <mergeCell ref="AQ58:AQ59"/>
    <mergeCell ref="AF58:AF59"/>
    <mergeCell ref="AG58:AG59"/>
    <mergeCell ref="B51:M51"/>
    <mergeCell ref="B52:M52"/>
    <mergeCell ref="B53:P53"/>
    <mergeCell ref="B54:M54"/>
    <mergeCell ref="B55:M55"/>
    <mergeCell ref="B57:P57"/>
    <mergeCell ref="B45:P45"/>
    <mergeCell ref="B46:P46"/>
    <mergeCell ref="B47:P47"/>
    <mergeCell ref="B48:M48"/>
    <mergeCell ref="B49:M49"/>
    <mergeCell ref="B50:M50"/>
    <mergeCell ref="B39:P39"/>
    <mergeCell ref="B40:P40"/>
    <mergeCell ref="B41:P41"/>
    <mergeCell ref="B42:P42"/>
    <mergeCell ref="B43:P43"/>
    <mergeCell ref="B44:P44"/>
    <mergeCell ref="C35:D35"/>
    <mergeCell ref="E35:P35"/>
    <mergeCell ref="C36:D36"/>
    <mergeCell ref="E36:P36"/>
    <mergeCell ref="B37:P37"/>
    <mergeCell ref="B38:P38"/>
    <mergeCell ref="B29:P29"/>
    <mergeCell ref="B30:P30"/>
    <mergeCell ref="B31:P31"/>
    <mergeCell ref="B32:C32"/>
    <mergeCell ref="D32:P32"/>
    <mergeCell ref="B33:B36"/>
    <mergeCell ref="C33:D33"/>
    <mergeCell ref="E33:P33"/>
    <mergeCell ref="C34:D34"/>
    <mergeCell ref="E34:P34"/>
    <mergeCell ref="B23:P23"/>
    <mergeCell ref="B24:P24"/>
    <mergeCell ref="B25:P25"/>
    <mergeCell ref="B26:P26"/>
    <mergeCell ref="B27:P27"/>
    <mergeCell ref="B28:P28"/>
    <mergeCell ref="N17:P17"/>
    <mergeCell ref="B18:P18"/>
    <mergeCell ref="B19:P19"/>
    <mergeCell ref="B20:P20"/>
    <mergeCell ref="B21:P21"/>
    <mergeCell ref="B22:P22"/>
    <mergeCell ref="B14:D14"/>
    <mergeCell ref="E14:P14"/>
    <mergeCell ref="B15:D17"/>
    <mergeCell ref="E15:E17"/>
    <mergeCell ref="F15:G17"/>
    <mergeCell ref="H15:M15"/>
    <mergeCell ref="N15:P15"/>
    <mergeCell ref="H16:M16"/>
    <mergeCell ref="N16:P16"/>
    <mergeCell ref="H17:M17"/>
    <mergeCell ref="B11:D11"/>
    <mergeCell ref="E11:P11"/>
    <mergeCell ref="B12:D12"/>
    <mergeCell ref="E12:P12"/>
    <mergeCell ref="B13:D13"/>
    <mergeCell ref="E13:P13"/>
    <mergeCell ref="B8:P8"/>
    <mergeCell ref="B9:D9"/>
    <mergeCell ref="E9:I9"/>
    <mergeCell ref="J9:K9"/>
    <mergeCell ref="L9:P9"/>
    <mergeCell ref="B10:D10"/>
    <mergeCell ref="E10:P10"/>
    <mergeCell ref="B2:B4"/>
    <mergeCell ref="C2:N4"/>
    <mergeCell ref="O2:P4"/>
    <mergeCell ref="B5:P5"/>
    <mergeCell ref="B6:P6"/>
    <mergeCell ref="B7:C7"/>
    <mergeCell ref="E7:G7"/>
    <mergeCell ref="I7:K7"/>
    <mergeCell ref="M7:N7"/>
    <mergeCell ref="O7:P7"/>
  </mergeCells>
  <dataValidations count="3">
    <dataValidation type="list" allowBlank="1" showInputMessage="1" showErrorMessage="1" sqref="F190:K192 F189:H189" xr:uid="{4D26ADB3-1F2D-42EE-BD89-99CC40F40CF9}">
      <formula1>rubros</formula1>
    </dataValidation>
    <dataValidation type="list" allowBlank="1" showErrorMessage="1" sqref="P48:P52 P54:P55" xr:uid="{82CF039F-B3DC-4838-8556-ABD6957A87E9}">
      <formula1>"SI,NO"</formula1>
      <formula2>0</formula2>
    </dataValidation>
    <dataValidation type="list" allowBlank="1" showErrorMessage="1" sqref="P56" xr:uid="{7750DC19-C916-48CB-97C9-D66C6D9259E1}">
      <formula1>"ALTA,MEDIA,BAJA"</formula1>
      <formula2>0</formula2>
    </dataValidation>
  </dataValidations>
  <pageMargins left="0.27559055118110237" right="0.27559055118110237" top="0.19685039370078741" bottom="0.39370078740157483" header="0.51181102362204722" footer="0.51181102362204722"/>
  <pageSetup scale="70" firstPageNumber="0" orientation="portrait" horizontalDpi="300" verticalDpi="300"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dimension ref="A1:J80"/>
  <sheetViews>
    <sheetView workbookViewId="0">
      <selection activeCell="C7" sqref="C7:E7"/>
    </sheetView>
  </sheetViews>
  <sheetFormatPr baseColWidth="10" defaultColWidth="11.42578125" defaultRowHeight="16.5" x14ac:dyDescent="0.3"/>
  <cols>
    <col min="1" max="1" width="4.42578125" style="140" bestFit="1" customWidth="1"/>
    <col min="2" max="2" width="17.7109375" style="133" customWidth="1"/>
    <col min="3" max="3" width="39.7109375" style="133" customWidth="1"/>
    <col min="4" max="4" width="10" style="133" customWidth="1"/>
    <col min="5" max="5" width="12.140625" style="133" customWidth="1"/>
    <col min="6" max="7" width="5.85546875" style="133" customWidth="1"/>
    <col min="8" max="8" width="57.42578125" style="133" customWidth="1"/>
    <col min="9" max="9" width="12" style="133" customWidth="1"/>
    <col min="10" max="10" width="8.140625" style="133" bestFit="1" customWidth="1"/>
    <col min="11" max="16384" width="11.42578125" style="133"/>
  </cols>
  <sheetData>
    <row r="1" spans="1:9" s="132" customFormat="1" x14ac:dyDescent="0.25">
      <c r="A1" s="1924" t="s">
        <v>566</v>
      </c>
      <c r="B1" s="1925"/>
      <c r="C1" s="1925"/>
      <c r="D1" s="1925"/>
      <c r="E1" s="1925"/>
      <c r="F1" s="1925"/>
      <c r="G1" s="1925"/>
      <c r="H1" s="1926"/>
      <c r="I1" s="131"/>
    </row>
    <row r="2" spans="1:9" s="132" customFormat="1" x14ac:dyDescent="0.25">
      <c r="A2" s="1927"/>
      <c r="B2" s="1928"/>
      <c r="C2" s="1928"/>
      <c r="D2" s="1928"/>
      <c r="E2" s="1928"/>
      <c r="F2" s="1928"/>
      <c r="G2" s="1928"/>
      <c r="H2" s="1929"/>
      <c r="I2" s="131"/>
    </row>
    <row r="3" spans="1:9" s="132" customFormat="1" ht="33.75" customHeight="1" thickBot="1" x14ac:dyDescent="0.3">
      <c r="A3" s="1930"/>
      <c r="B3" s="1931"/>
      <c r="C3" s="1931"/>
      <c r="D3" s="1931"/>
      <c r="E3" s="1931"/>
      <c r="F3" s="1931"/>
      <c r="G3" s="1931"/>
      <c r="H3" s="1932"/>
      <c r="I3" s="131"/>
    </row>
    <row r="4" spans="1:9" ht="17.25" thickBot="1" x14ac:dyDescent="0.35">
      <c r="A4" s="1933"/>
      <c r="B4" s="1933"/>
      <c r="C4" s="1933"/>
      <c r="D4" s="1933"/>
      <c r="E4" s="1933"/>
      <c r="F4" s="1933"/>
      <c r="G4" s="1933"/>
      <c r="H4" s="1933"/>
    </row>
    <row r="5" spans="1:9" ht="20.25" customHeight="1" x14ac:dyDescent="0.3">
      <c r="A5" s="1934" t="s">
        <v>567</v>
      </c>
      <c r="B5" s="1935"/>
      <c r="C5" s="1936" t="s">
        <v>568</v>
      </c>
      <c r="D5" s="1937"/>
      <c r="E5" s="1937"/>
      <c r="F5" s="1937"/>
      <c r="G5" s="1937"/>
      <c r="H5" s="1938"/>
    </row>
    <row r="6" spans="1:9" ht="45.75" customHeight="1" x14ac:dyDescent="0.3">
      <c r="A6" s="1939" t="s">
        <v>569</v>
      </c>
      <c r="B6" s="1940"/>
      <c r="C6" s="146" t="str">
        <f>Proyecto!E11</f>
        <v>TÉCNICO EN CONTABILIZACION DE OPERACIONES COMERCIALES Y FINANCIERAS</v>
      </c>
      <c r="D6" s="134" t="s">
        <v>570</v>
      </c>
      <c r="E6" s="150">
        <f>Proyecto!H7</f>
        <v>0</v>
      </c>
      <c r="F6" s="1941" t="s">
        <v>571</v>
      </c>
      <c r="G6" s="1941"/>
      <c r="H6" s="148">
        <f>Proyecto!O7</f>
        <v>0</v>
      </c>
    </row>
    <row r="7" spans="1:9" ht="65.25" customHeight="1" x14ac:dyDescent="0.3">
      <c r="A7" s="1900" t="s">
        <v>572</v>
      </c>
      <c r="B7" s="1901"/>
      <c r="C7" s="1902" t="str">
        <f>Proyecto!E10</f>
        <v>Diseño y puesta en marcha de una empresa didáctica de asesorías contables y financieras en el municipio de ANORI</v>
      </c>
      <c r="D7" s="1903"/>
      <c r="E7" s="1904"/>
      <c r="F7" s="1901" t="s">
        <v>573</v>
      </c>
      <c r="G7" s="1901"/>
      <c r="H7" s="149">
        <f>Proyecto!D7</f>
        <v>133100</v>
      </c>
    </row>
    <row r="8" spans="1:9" ht="35.25" customHeight="1" thickBot="1" x14ac:dyDescent="0.35">
      <c r="A8" s="1905" t="s">
        <v>574</v>
      </c>
      <c r="B8" s="1906"/>
      <c r="C8" s="1907" t="s">
        <v>575</v>
      </c>
      <c r="D8" s="1908"/>
      <c r="E8" s="1908"/>
      <c r="F8" s="1908"/>
      <c r="G8" s="1908"/>
      <c r="H8" s="1909"/>
    </row>
    <row r="9" spans="1:9" ht="20.25" customHeight="1" x14ac:dyDescent="0.3">
      <c r="A9" s="1910" t="s">
        <v>18</v>
      </c>
      <c r="B9" s="1912" t="s">
        <v>576</v>
      </c>
      <c r="C9" s="1913"/>
      <c r="D9" s="1913"/>
      <c r="E9" s="1914"/>
      <c r="F9" s="1918" t="s">
        <v>577</v>
      </c>
      <c r="G9" s="1918"/>
      <c r="H9" s="1919" t="s">
        <v>578</v>
      </c>
    </row>
    <row r="10" spans="1:9" ht="17.25" thickBot="1" x14ac:dyDescent="0.35">
      <c r="A10" s="1911"/>
      <c r="B10" s="1915"/>
      <c r="C10" s="1916"/>
      <c r="D10" s="1916"/>
      <c r="E10" s="1917"/>
      <c r="F10" s="469" t="s">
        <v>382</v>
      </c>
      <c r="G10" s="469" t="s">
        <v>386</v>
      </c>
      <c r="H10" s="1920"/>
    </row>
    <row r="11" spans="1:9" ht="36" customHeight="1" x14ac:dyDescent="0.3">
      <c r="A11" s="470">
        <v>1</v>
      </c>
      <c r="B11" s="1921" t="s">
        <v>579</v>
      </c>
      <c r="C11" s="1922"/>
      <c r="D11" s="1922"/>
      <c r="E11" s="1923"/>
      <c r="F11" s="471" t="s">
        <v>580</v>
      </c>
      <c r="G11" s="471"/>
      <c r="H11" s="135"/>
    </row>
    <row r="12" spans="1:9" ht="17.25" customHeight="1" x14ac:dyDescent="0.3">
      <c r="A12" s="472">
        <v>2</v>
      </c>
      <c r="B12" s="1897" t="s">
        <v>581</v>
      </c>
      <c r="C12" s="1898"/>
      <c r="D12" s="1898"/>
      <c r="E12" s="1899"/>
      <c r="F12" s="136" t="s">
        <v>580</v>
      </c>
      <c r="G12" s="136"/>
      <c r="H12" s="128"/>
    </row>
    <row r="13" spans="1:9" ht="16.5" customHeight="1" x14ac:dyDescent="0.3">
      <c r="A13" s="472">
        <v>3</v>
      </c>
      <c r="B13" s="1897" t="s">
        <v>582</v>
      </c>
      <c r="C13" s="1898"/>
      <c r="D13" s="1898"/>
      <c r="E13" s="1899"/>
      <c r="F13" s="136" t="s">
        <v>580</v>
      </c>
      <c r="G13" s="136"/>
      <c r="H13" s="128"/>
    </row>
    <row r="14" spans="1:9" ht="16.5" customHeight="1" x14ac:dyDescent="0.3">
      <c r="A14" s="472">
        <v>4</v>
      </c>
      <c r="B14" s="1897" t="s">
        <v>583</v>
      </c>
      <c r="C14" s="1898"/>
      <c r="D14" s="1898"/>
      <c r="E14" s="1899"/>
      <c r="F14" s="136" t="s">
        <v>580</v>
      </c>
      <c r="G14" s="136"/>
      <c r="H14" s="128"/>
    </row>
    <row r="15" spans="1:9" x14ac:dyDescent="0.3">
      <c r="A15" s="472">
        <v>5</v>
      </c>
      <c r="B15" s="1897" t="s">
        <v>584</v>
      </c>
      <c r="C15" s="1898"/>
      <c r="D15" s="1898"/>
      <c r="E15" s="1899"/>
      <c r="F15" s="136" t="s">
        <v>580</v>
      </c>
      <c r="G15" s="136"/>
      <c r="H15" s="129"/>
    </row>
    <row r="16" spans="1:9" ht="18" customHeight="1" x14ac:dyDescent="0.3">
      <c r="A16" s="472">
        <v>6</v>
      </c>
      <c r="B16" s="1897" t="s">
        <v>585</v>
      </c>
      <c r="C16" s="1898"/>
      <c r="D16" s="1898"/>
      <c r="E16" s="1899"/>
      <c r="F16" s="136" t="s">
        <v>580</v>
      </c>
      <c r="G16" s="136"/>
      <c r="H16" s="129"/>
    </row>
    <row r="17" spans="1:10" ht="30.75" customHeight="1" x14ac:dyDescent="0.3">
      <c r="A17" s="472">
        <v>7</v>
      </c>
      <c r="B17" s="1897" t="s">
        <v>586</v>
      </c>
      <c r="C17" s="1898"/>
      <c r="D17" s="1898"/>
      <c r="E17" s="1899"/>
      <c r="F17" s="136" t="s">
        <v>580</v>
      </c>
      <c r="G17" s="136"/>
      <c r="H17" s="129"/>
    </row>
    <row r="18" spans="1:10" ht="31.5" customHeight="1" x14ac:dyDescent="0.3">
      <c r="A18" s="472">
        <v>8</v>
      </c>
      <c r="B18" s="1897" t="s">
        <v>587</v>
      </c>
      <c r="C18" s="1898"/>
      <c r="D18" s="1898"/>
      <c r="E18" s="1899"/>
      <c r="F18" s="136" t="s">
        <v>580</v>
      </c>
      <c r="G18" s="136"/>
      <c r="H18" s="129"/>
    </row>
    <row r="19" spans="1:10" ht="18" customHeight="1" x14ac:dyDescent="0.3">
      <c r="A19" s="472">
        <v>9</v>
      </c>
      <c r="B19" s="1897" t="s">
        <v>588</v>
      </c>
      <c r="C19" s="1898"/>
      <c r="D19" s="1898"/>
      <c r="E19" s="1899"/>
      <c r="F19" s="136" t="s">
        <v>580</v>
      </c>
      <c r="G19" s="137"/>
      <c r="H19" s="129"/>
    </row>
    <row r="20" spans="1:10" ht="34.5" customHeight="1" x14ac:dyDescent="0.3">
      <c r="A20" s="472">
        <v>10</v>
      </c>
      <c r="B20" s="1897" t="s">
        <v>589</v>
      </c>
      <c r="C20" s="1898"/>
      <c r="D20" s="1898"/>
      <c r="E20" s="1899"/>
      <c r="F20" s="136" t="s">
        <v>580</v>
      </c>
      <c r="G20" s="137"/>
      <c r="H20" s="129"/>
    </row>
    <row r="21" spans="1:10" ht="45" customHeight="1" x14ac:dyDescent="0.3">
      <c r="A21" s="472">
        <v>11</v>
      </c>
      <c r="B21" s="1897" t="s">
        <v>590</v>
      </c>
      <c r="C21" s="1898"/>
      <c r="D21" s="1898"/>
      <c r="E21" s="1899"/>
      <c r="F21" s="136" t="s">
        <v>580</v>
      </c>
      <c r="G21" s="136"/>
      <c r="H21" s="130"/>
    </row>
    <row r="22" spans="1:10" x14ac:dyDescent="0.3">
      <c r="A22" s="472">
        <v>12</v>
      </c>
      <c r="B22" s="1897" t="s">
        <v>591</v>
      </c>
      <c r="C22" s="1898"/>
      <c r="D22" s="1898"/>
      <c r="E22" s="1899"/>
      <c r="F22" s="136" t="s">
        <v>580</v>
      </c>
      <c r="G22" s="136"/>
      <c r="H22" s="129"/>
    </row>
    <row r="23" spans="1:10" x14ac:dyDescent="0.3">
      <c r="A23" s="472">
        <v>13</v>
      </c>
      <c r="B23" s="1897" t="s">
        <v>592</v>
      </c>
      <c r="C23" s="1898"/>
      <c r="D23" s="1898"/>
      <c r="E23" s="1899"/>
      <c r="F23" s="136" t="s">
        <v>580</v>
      </c>
      <c r="G23" s="136"/>
      <c r="H23" s="129"/>
    </row>
    <row r="24" spans="1:10" ht="33.75" customHeight="1" x14ac:dyDescent="0.3">
      <c r="A24" s="472">
        <v>14</v>
      </c>
      <c r="B24" s="1897" t="s">
        <v>593</v>
      </c>
      <c r="C24" s="1898"/>
      <c r="D24" s="1898"/>
      <c r="E24" s="1899"/>
      <c r="F24" s="136" t="s">
        <v>580</v>
      </c>
      <c r="G24" s="136"/>
      <c r="H24" s="129"/>
    </row>
    <row r="25" spans="1:10" ht="16.5" customHeight="1" x14ac:dyDescent="0.3">
      <c r="A25" s="472">
        <v>15</v>
      </c>
      <c r="B25" s="1897" t="s">
        <v>594</v>
      </c>
      <c r="C25" s="1898"/>
      <c r="D25" s="1898"/>
      <c r="E25" s="1899"/>
      <c r="F25" s="136" t="s">
        <v>580</v>
      </c>
      <c r="G25" s="137"/>
      <c r="H25" s="129"/>
    </row>
    <row r="26" spans="1:10" ht="36" customHeight="1" x14ac:dyDescent="0.3">
      <c r="A26" s="472">
        <v>16</v>
      </c>
      <c r="B26" s="1897" t="s">
        <v>595</v>
      </c>
      <c r="C26" s="1898"/>
      <c r="D26" s="1898"/>
      <c r="E26" s="1899"/>
      <c r="F26" s="136" t="s">
        <v>580</v>
      </c>
      <c r="G26" s="136"/>
      <c r="H26" s="129"/>
    </row>
    <row r="27" spans="1:10" ht="23.25" customHeight="1" x14ac:dyDescent="0.3">
      <c r="A27" s="472">
        <v>17</v>
      </c>
      <c r="B27" s="1897" t="s">
        <v>596</v>
      </c>
      <c r="C27" s="1898"/>
      <c r="D27" s="1898"/>
      <c r="E27" s="1899"/>
      <c r="F27" s="136" t="s">
        <v>580</v>
      </c>
      <c r="G27" s="136"/>
      <c r="H27" s="129"/>
    </row>
    <row r="28" spans="1:10" ht="33" customHeight="1" x14ac:dyDescent="0.3">
      <c r="A28" s="472">
        <v>18</v>
      </c>
      <c r="B28" s="1897" t="s">
        <v>597</v>
      </c>
      <c r="C28" s="1898"/>
      <c r="D28" s="1898"/>
      <c r="E28" s="1899"/>
      <c r="F28" s="136" t="s">
        <v>580</v>
      </c>
      <c r="G28" s="136"/>
      <c r="H28" s="129"/>
    </row>
    <row r="29" spans="1:10" ht="33" customHeight="1" x14ac:dyDescent="0.3">
      <c r="A29" s="472">
        <v>19</v>
      </c>
      <c r="B29" s="1897" t="s">
        <v>598</v>
      </c>
      <c r="C29" s="1898"/>
      <c r="D29" s="1898"/>
      <c r="E29" s="1899"/>
      <c r="F29" s="136" t="s">
        <v>580</v>
      </c>
      <c r="G29" s="136"/>
      <c r="H29" s="129"/>
    </row>
    <row r="30" spans="1:10" ht="32.25" customHeight="1" x14ac:dyDescent="0.3">
      <c r="A30" s="472">
        <v>20</v>
      </c>
      <c r="B30" s="1897" t="s">
        <v>599</v>
      </c>
      <c r="C30" s="1898"/>
      <c r="D30" s="1898"/>
      <c r="E30" s="1899"/>
      <c r="F30" s="136" t="s">
        <v>580</v>
      </c>
      <c r="G30" s="137"/>
      <c r="H30" s="129"/>
    </row>
    <row r="31" spans="1:10" ht="33.75" customHeight="1" x14ac:dyDescent="0.3">
      <c r="A31" s="472">
        <v>21</v>
      </c>
      <c r="B31" s="1897" t="s">
        <v>600</v>
      </c>
      <c r="C31" s="1898"/>
      <c r="D31" s="1898"/>
      <c r="E31" s="1899"/>
      <c r="F31" s="136" t="s">
        <v>580</v>
      </c>
      <c r="G31" s="136"/>
      <c r="H31" s="129"/>
      <c r="J31" s="138"/>
    </row>
    <row r="32" spans="1:10" ht="16.5" customHeight="1" x14ac:dyDescent="0.3">
      <c r="A32" s="472">
        <v>22</v>
      </c>
      <c r="B32" s="1897" t="s">
        <v>601</v>
      </c>
      <c r="C32" s="1898"/>
      <c r="D32" s="1898"/>
      <c r="E32" s="1899"/>
      <c r="F32" s="136" t="s">
        <v>580</v>
      </c>
      <c r="G32" s="136"/>
      <c r="H32" s="129"/>
      <c r="J32" s="138"/>
    </row>
    <row r="33" spans="1:10" ht="19.5" customHeight="1" x14ac:dyDescent="0.3">
      <c r="A33" s="472">
        <v>23</v>
      </c>
      <c r="B33" s="1897" t="s">
        <v>602</v>
      </c>
      <c r="C33" s="1898"/>
      <c r="D33" s="1898"/>
      <c r="E33" s="1899"/>
      <c r="F33" s="136" t="s">
        <v>580</v>
      </c>
      <c r="G33" s="136"/>
      <c r="H33" s="129"/>
      <c r="J33" s="138"/>
    </row>
    <row r="34" spans="1:10" ht="34.5" customHeight="1" x14ac:dyDescent="0.3">
      <c r="A34" s="472">
        <v>24</v>
      </c>
      <c r="B34" s="1897" t="s">
        <v>603</v>
      </c>
      <c r="C34" s="1898"/>
      <c r="D34" s="1898"/>
      <c r="E34" s="1899"/>
      <c r="F34" s="136" t="s">
        <v>580</v>
      </c>
      <c r="G34" s="136"/>
      <c r="H34" s="129"/>
    </row>
    <row r="35" spans="1:10" ht="16.5" customHeight="1" x14ac:dyDescent="0.3">
      <c r="A35" s="472">
        <v>25</v>
      </c>
      <c r="B35" s="1897" t="s">
        <v>604</v>
      </c>
      <c r="C35" s="1898"/>
      <c r="D35" s="1898"/>
      <c r="E35" s="1899"/>
      <c r="F35" s="136" t="s">
        <v>580</v>
      </c>
      <c r="G35" s="136"/>
      <c r="H35" s="129"/>
    </row>
    <row r="36" spans="1:10" ht="16.5" customHeight="1" x14ac:dyDescent="0.3">
      <c r="A36" s="472">
        <v>26</v>
      </c>
      <c r="B36" s="1894" t="s">
        <v>605</v>
      </c>
      <c r="C36" s="1895"/>
      <c r="D36" s="1895"/>
      <c r="E36" s="1896"/>
      <c r="F36" s="136" t="s">
        <v>580</v>
      </c>
      <c r="G36" s="136"/>
      <c r="H36" s="129"/>
    </row>
    <row r="37" spans="1:10" ht="36" customHeight="1" x14ac:dyDescent="0.3">
      <c r="A37" s="472">
        <v>27</v>
      </c>
      <c r="B37" s="1894" t="s">
        <v>606</v>
      </c>
      <c r="C37" s="1895"/>
      <c r="D37" s="1895"/>
      <c r="E37" s="1896"/>
      <c r="F37" s="136" t="s">
        <v>580</v>
      </c>
      <c r="G37" s="136"/>
      <c r="H37" s="129"/>
    </row>
    <row r="38" spans="1:10" ht="33" customHeight="1" x14ac:dyDescent="0.3">
      <c r="A38" s="472">
        <v>28</v>
      </c>
      <c r="B38" s="1894" t="s">
        <v>607</v>
      </c>
      <c r="C38" s="1895"/>
      <c r="D38" s="1895"/>
      <c r="E38" s="1896"/>
      <c r="F38" s="136" t="s">
        <v>580</v>
      </c>
      <c r="G38" s="136"/>
      <c r="H38" s="129"/>
    </row>
    <row r="39" spans="1:10" ht="16.5" customHeight="1" x14ac:dyDescent="0.3">
      <c r="A39" s="472">
        <v>29</v>
      </c>
      <c r="B39" s="1897" t="s">
        <v>608</v>
      </c>
      <c r="C39" s="1898"/>
      <c r="D39" s="1898"/>
      <c r="E39" s="1899"/>
      <c r="F39" s="136" t="s">
        <v>580</v>
      </c>
      <c r="G39" s="136"/>
      <c r="H39" s="130"/>
    </row>
    <row r="40" spans="1:10" ht="16.5" customHeight="1" x14ac:dyDescent="0.3">
      <c r="A40" s="472">
        <v>30</v>
      </c>
      <c r="B40" s="1894" t="s">
        <v>609</v>
      </c>
      <c r="C40" s="1895"/>
      <c r="D40" s="1895"/>
      <c r="E40" s="1896"/>
      <c r="F40" s="136" t="s">
        <v>580</v>
      </c>
      <c r="G40" s="136"/>
      <c r="H40" s="130"/>
    </row>
    <row r="41" spans="1:10" ht="22.5" customHeight="1" x14ac:dyDescent="0.3">
      <c r="A41" s="1884" t="s">
        <v>610</v>
      </c>
      <c r="B41" s="1885"/>
      <c r="C41" s="1885"/>
      <c r="D41" s="1885"/>
      <c r="E41" s="1886"/>
      <c r="F41" s="1887" t="s">
        <v>611</v>
      </c>
      <c r="G41" s="1888"/>
      <c r="H41" s="147" t="s">
        <v>577</v>
      </c>
    </row>
    <row r="42" spans="1:10" ht="19.5" customHeight="1" x14ac:dyDescent="0.3">
      <c r="A42" s="1889" t="s">
        <v>612</v>
      </c>
      <c r="B42" s="1890"/>
      <c r="C42" s="1890"/>
      <c r="D42" s="1890"/>
      <c r="E42" s="1890"/>
      <c r="F42" s="473"/>
      <c r="G42" s="473"/>
      <c r="H42" s="474"/>
    </row>
    <row r="43" spans="1:10" ht="19.5" customHeight="1" thickBot="1" x14ac:dyDescent="0.35">
      <c r="A43" s="1891" t="s">
        <v>613</v>
      </c>
      <c r="B43" s="1892"/>
      <c r="C43" s="1892"/>
      <c r="D43" s="1892"/>
      <c r="E43" s="1892"/>
      <c r="F43" s="1893" t="s">
        <v>614</v>
      </c>
      <c r="G43" s="1893"/>
      <c r="H43" s="139"/>
    </row>
    <row r="48" spans="1:10" ht="25.5" hidden="1" x14ac:dyDescent="0.3">
      <c r="B48" s="475" t="s">
        <v>615</v>
      </c>
      <c r="C48" s="476"/>
      <c r="D48" s="476"/>
      <c r="E48" s="476"/>
    </row>
    <row r="49" spans="2:5" ht="25.5" hidden="1" x14ac:dyDescent="0.3">
      <c r="B49" s="475" t="s">
        <v>616</v>
      </c>
      <c r="C49" s="476"/>
      <c r="D49" s="476"/>
      <c r="E49" s="476"/>
    </row>
    <row r="50" spans="2:5" ht="25.5" hidden="1" x14ac:dyDescent="0.3">
      <c r="B50" s="475" t="s">
        <v>617</v>
      </c>
      <c r="C50" s="476"/>
      <c r="D50" s="476"/>
      <c r="E50" s="476"/>
    </row>
    <row r="51" spans="2:5" ht="38.25" hidden="1" x14ac:dyDescent="0.3">
      <c r="B51" s="475" t="s">
        <v>618</v>
      </c>
      <c r="C51" s="476"/>
      <c r="D51" s="476"/>
      <c r="E51" s="476"/>
    </row>
    <row r="52" spans="2:5" ht="25.5" hidden="1" x14ac:dyDescent="0.3">
      <c r="B52" s="475" t="s">
        <v>619</v>
      </c>
      <c r="C52" s="476"/>
      <c r="D52" s="476"/>
      <c r="E52" s="476"/>
    </row>
    <row r="53" spans="2:5" ht="25.5" hidden="1" x14ac:dyDescent="0.3">
      <c r="B53" s="475" t="s">
        <v>620</v>
      </c>
      <c r="C53" s="476"/>
      <c r="D53" s="476"/>
      <c r="E53" s="476"/>
    </row>
    <row r="54" spans="2:5" ht="25.5" hidden="1" x14ac:dyDescent="0.3">
      <c r="B54" s="475" t="s">
        <v>621</v>
      </c>
      <c r="C54" s="476"/>
      <c r="D54" s="476"/>
      <c r="E54" s="476"/>
    </row>
    <row r="55" spans="2:5" ht="25.5" hidden="1" x14ac:dyDescent="0.3">
      <c r="B55" s="475" t="s">
        <v>622</v>
      </c>
      <c r="C55" s="476"/>
      <c r="D55" s="476"/>
      <c r="E55" s="476"/>
    </row>
    <row r="56" spans="2:5" ht="25.5" hidden="1" x14ac:dyDescent="0.3">
      <c r="B56" s="475" t="s">
        <v>623</v>
      </c>
      <c r="C56" s="476"/>
      <c r="D56" s="476"/>
      <c r="E56" s="476"/>
    </row>
    <row r="57" spans="2:5" ht="38.25" hidden="1" x14ac:dyDescent="0.3">
      <c r="B57" s="475" t="s">
        <v>624</v>
      </c>
      <c r="C57" s="476"/>
      <c r="D57" s="476"/>
      <c r="E57" s="476"/>
    </row>
    <row r="58" spans="2:5" ht="25.5" hidden="1" x14ac:dyDescent="0.3">
      <c r="B58" s="475" t="s">
        <v>625</v>
      </c>
      <c r="C58" s="476"/>
      <c r="D58" s="476"/>
      <c r="E58" s="476"/>
    </row>
    <row r="59" spans="2:5" ht="25.5" hidden="1" x14ac:dyDescent="0.3">
      <c r="B59" s="475" t="s">
        <v>626</v>
      </c>
      <c r="C59" s="476"/>
      <c r="D59" s="476"/>
      <c r="E59" s="476"/>
    </row>
    <row r="60" spans="2:5" ht="38.25" hidden="1" x14ac:dyDescent="0.3">
      <c r="B60" s="475" t="s">
        <v>568</v>
      </c>
      <c r="C60" s="476"/>
      <c r="D60" s="476"/>
      <c r="E60" s="476"/>
    </row>
    <row r="61" spans="2:5" ht="27" hidden="1" x14ac:dyDescent="0.3">
      <c r="B61" s="477" t="s">
        <v>627</v>
      </c>
      <c r="C61" s="478"/>
      <c r="D61" s="478"/>
      <c r="E61" s="478"/>
    </row>
    <row r="62" spans="2:5" ht="27" hidden="1" x14ac:dyDescent="0.3">
      <c r="B62" s="477" t="s">
        <v>628</v>
      </c>
      <c r="C62" s="478"/>
      <c r="D62" s="478"/>
      <c r="E62" s="478"/>
    </row>
    <row r="63" spans="2:5" ht="39.75" hidden="1" x14ac:dyDescent="0.3">
      <c r="B63" s="477" t="s">
        <v>629</v>
      </c>
      <c r="C63" s="478"/>
      <c r="D63" s="478"/>
      <c r="E63" s="478"/>
    </row>
    <row r="64" spans="2:5" ht="39.75" hidden="1" x14ac:dyDescent="0.3">
      <c r="B64" s="477" t="s">
        <v>630</v>
      </c>
      <c r="C64" s="478"/>
      <c r="D64" s="478"/>
      <c r="E64" s="478"/>
    </row>
    <row r="65" spans="2:5" ht="39.75" hidden="1" x14ac:dyDescent="0.3">
      <c r="B65" s="477" t="s">
        <v>631</v>
      </c>
      <c r="C65" s="478"/>
      <c r="D65" s="478"/>
      <c r="E65" s="478"/>
    </row>
    <row r="66" spans="2:5" ht="27" hidden="1" x14ac:dyDescent="0.3">
      <c r="B66" s="477" t="s">
        <v>632</v>
      </c>
      <c r="C66" s="478"/>
      <c r="D66" s="478"/>
      <c r="E66" s="478"/>
    </row>
    <row r="67" spans="2:5" ht="27" hidden="1" x14ac:dyDescent="0.3">
      <c r="B67" s="477" t="s">
        <v>633</v>
      </c>
      <c r="C67" s="478"/>
      <c r="D67" s="478"/>
      <c r="E67" s="478"/>
    </row>
    <row r="68" spans="2:5" ht="39.75" hidden="1" x14ac:dyDescent="0.3">
      <c r="B68" s="477" t="s">
        <v>634</v>
      </c>
      <c r="C68" s="478"/>
      <c r="D68" s="478"/>
      <c r="E68" s="478"/>
    </row>
    <row r="69" spans="2:5" ht="27" hidden="1" x14ac:dyDescent="0.3">
      <c r="B69" s="477" t="s">
        <v>635</v>
      </c>
      <c r="C69" s="478"/>
      <c r="D69" s="478"/>
      <c r="E69" s="478"/>
    </row>
    <row r="70" spans="2:5" ht="27" hidden="1" x14ac:dyDescent="0.3">
      <c r="B70" s="477" t="s">
        <v>636</v>
      </c>
      <c r="C70" s="478"/>
      <c r="D70" s="478"/>
      <c r="E70" s="478"/>
    </row>
    <row r="71" spans="2:5" ht="27" hidden="1" x14ac:dyDescent="0.3">
      <c r="B71" s="477" t="s">
        <v>637</v>
      </c>
      <c r="C71" s="478"/>
      <c r="D71" s="478"/>
      <c r="E71" s="478"/>
    </row>
    <row r="72" spans="2:5" ht="27" hidden="1" x14ac:dyDescent="0.3">
      <c r="B72" s="477" t="s">
        <v>638</v>
      </c>
      <c r="C72" s="478"/>
      <c r="D72" s="478"/>
      <c r="E72" s="478"/>
    </row>
    <row r="73" spans="2:5" ht="27" hidden="1" x14ac:dyDescent="0.3">
      <c r="B73" s="477" t="s">
        <v>639</v>
      </c>
      <c r="C73" s="478"/>
      <c r="D73" s="478"/>
      <c r="E73" s="478"/>
    </row>
    <row r="74" spans="2:5" ht="27" hidden="1" x14ac:dyDescent="0.3">
      <c r="B74" s="477" t="s">
        <v>640</v>
      </c>
      <c r="C74" s="478"/>
      <c r="D74" s="478"/>
      <c r="E74" s="478"/>
    </row>
    <row r="75" spans="2:5" ht="27" hidden="1" x14ac:dyDescent="0.3">
      <c r="B75" s="477" t="s">
        <v>641</v>
      </c>
      <c r="C75" s="478"/>
      <c r="D75" s="478"/>
      <c r="E75" s="478"/>
    </row>
    <row r="76" spans="2:5" ht="39.75" hidden="1" x14ac:dyDescent="0.3">
      <c r="B76" s="477" t="s">
        <v>642</v>
      </c>
      <c r="C76" s="478"/>
      <c r="D76" s="478"/>
      <c r="E76" s="478"/>
    </row>
    <row r="77" spans="2:5" ht="27" hidden="1" x14ac:dyDescent="0.3">
      <c r="B77" s="477" t="s">
        <v>643</v>
      </c>
      <c r="C77" s="478"/>
      <c r="D77" s="478"/>
      <c r="E77" s="478"/>
    </row>
    <row r="78" spans="2:5" ht="27" hidden="1" x14ac:dyDescent="0.3">
      <c r="B78" s="477" t="s">
        <v>644</v>
      </c>
      <c r="C78" s="478"/>
      <c r="D78" s="478"/>
      <c r="E78" s="478"/>
    </row>
    <row r="79" spans="2:5" hidden="1" x14ac:dyDescent="0.3">
      <c r="B79" s="141" t="s">
        <v>577</v>
      </c>
      <c r="C79" s="141" t="s">
        <v>645</v>
      </c>
    </row>
    <row r="80" spans="2:5" hidden="1" x14ac:dyDescent="0.3"/>
  </sheetData>
  <mergeCells count="50">
    <mergeCell ref="A1:H3"/>
    <mergeCell ref="A4:H4"/>
    <mergeCell ref="A5:B5"/>
    <mergeCell ref="C5:H5"/>
    <mergeCell ref="A6:B6"/>
    <mergeCell ref="F6:G6"/>
    <mergeCell ref="B16:E16"/>
    <mergeCell ref="A7:B7"/>
    <mergeCell ref="C7:E7"/>
    <mergeCell ref="F7:G7"/>
    <mergeCell ref="A8:B8"/>
    <mergeCell ref="C8:H8"/>
    <mergeCell ref="A9:A10"/>
    <mergeCell ref="B9:E10"/>
    <mergeCell ref="F9:G9"/>
    <mergeCell ref="H9:H10"/>
    <mergeCell ref="B11:E11"/>
    <mergeCell ref="B12:E12"/>
    <mergeCell ref="B13:E13"/>
    <mergeCell ref="B14:E14"/>
    <mergeCell ref="B15:E15"/>
    <mergeCell ref="B28:E28"/>
    <mergeCell ref="B17:E17"/>
    <mergeCell ref="B18:E18"/>
    <mergeCell ref="B19:E19"/>
    <mergeCell ref="B20:E20"/>
    <mergeCell ref="B21:E21"/>
    <mergeCell ref="B22:E22"/>
    <mergeCell ref="B23:E23"/>
    <mergeCell ref="B24:E24"/>
    <mergeCell ref="B25:E25"/>
    <mergeCell ref="B26:E26"/>
    <mergeCell ref="B27:E27"/>
    <mergeCell ref="B40:E40"/>
    <mergeCell ref="B29:E29"/>
    <mergeCell ref="B30:E30"/>
    <mergeCell ref="B31:E31"/>
    <mergeCell ref="B32:E32"/>
    <mergeCell ref="B33:E33"/>
    <mergeCell ref="B34:E34"/>
    <mergeCell ref="B35:E35"/>
    <mergeCell ref="B36:E36"/>
    <mergeCell ref="B37:E37"/>
    <mergeCell ref="B38:E38"/>
    <mergeCell ref="B39:E39"/>
    <mergeCell ref="A41:E41"/>
    <mergeCell ref="F41:G41"/>
    <mergeCell ref="A42:E42"/>
    <mergeCell ref="A43:E43"/>
    <mergeCell ref="F43:G43"/>
  </mergeCells>
  <dataValidations count="2">
    <dataValidation type="list" allowBlank="1" showInputMessage="1" showErrorMessage="1" sqref="H41" xr:uid="{00000000-0002-0000-0300-000000000000}">
      <formula1>$B$79:$C$79</formula1>
    </dataValidation>
    <dataValidation type="list" allowBlank="1" showInputMessage="1" showErrorMessage="1" errorTitle="ERROR DE DATOS" error="Seleccione la Red de Conocimiento a la que pertenece" sqref="C5" xr:uid="{00000000-0002-0000-0300-000001000000}">
      <formula1>$B$48:$B$78</formula1>
    </dataValidation>
  </dataValidations>
  <pageMargins left="0.7" right="0.7" top="0.75" bottom="0.75"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78456b5-4414-4a75-80a7-879e40566b4c" xsi:nil="true"/>
    <lcf76f155ced4ddcb4097134ff3c332f xmlns="fe22feba-8847-4ac8-bbc0-dacb58ff27cb">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CD785DE75799440903669B0C9C7BEAA" ma:contentTypeVersion="16" ma:contentTypeDescription="Create a new document." ma:contentTypeScope="" ma:versionID="71c7ca6816df5f8e0e894e1ffb88b8d0">
  <xsd:schema xmlns:xsd="http://www.w3.org/2001/XMLSchema" xmlns:xs="http://www.w3.org/2001/XMLSchema" xmlns:p="http://schemas.microsoft.com/office/2006/metadata/properties" xmlns:ns1="http://schemas.microsoft.com/sharepoint/v3" xmlns:ns2="fe22feba-8847-4ac8-bbc0-dacb58ff27cb" xmlns:ns3="878456b5-4414-4a75-80a7-879e40566b4c" targetNamespace="http://schemas.microsoft.com/office/2006/metadata/properties" ma:root="true" ma:fieldsID="502584927f5cadce9b01756d91506f5f" ns1:_="" ns2:_="" ns3:_="">
    <xsd:import namespace="http://schemas.microsoft.com/sharepoint/v3"/>
    <xsd:import namespace="fe22feba-8847-4ac8-bbc0-dacb58ff27cb"/>
    <xsd:import namespace="878456b5-4414-4a75-80a7-879e40566b4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e22feba-8847-4ac8-bbc0-dacb58ff2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8456b5-4414-4a75-80a7-879e40566b4c"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c758ef97-4280-4e77-9a9c-29a0f10e63fc}" ma:internalName="TaxCatchAll" ma:showField="CatchAllData" ma:web="878456b5-4414-4a75-80a7-879e40566b4c">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9FCE40-2439-48F5-8111-856C363DAD90}">
  <ds:schemaRefs>
    <ds:schemaRef ds:uri="http://schemas.openxmlformats.org/package/2006/metadata/core-properties"/>
    <ds:schemaRef ds:uri="http://schemas.microsoft.com/office/2006/metadata/properties"/>
    <ds:schemaRef ds:uri="http://schemas.microsoft.com/office/infopath/2007/PartnerControls"/>
    <ds:schemaRef ds:uri="http://schemas.microsoft.com/sharepoint/v3"/>
    <ds:schemaRef ds:uri="http://purl.org/dc/elements/1.1/"/>
    <ds:schemaRef ds:uri="http://schemas.microsoft.com/office/2006/documentManagement/types"/>
    <ds:schemaRef ds:uri="http://purl.org/dc/dcmitype/"/>
    <ds:schemaRef ds:uri="http://www.w3.org/XML/1998/namespace"/>
    <ds:schemaRef ds:uri="878456b5-4414-4a75-80a7-879e40566b4c"/>
    <ds:schemaRef ds:uri="fe22feba-8847-4ac8-bbc0-dacb58ff27cb"/>
    <ds:schemaRef ds:uri="http://purl.org/dc/terms/"/>
  </ds:schemaRefs>
</ds:datastoreItem>
</file>

<file path=customXml/itemProps2.xml><?xml version="1.0" encoding="utf-8"?>
<ds:datastoreItem xmlns:ds="http://schemas.openxmlformats.org/officeDocument/2006/customXml" ds:itemID="{5A651C5F-F3D4-4EE3-8DC5-356650CB94DE}">
  <ds:schemaRefs>
    <ds:schemaRef ds:uri="http://schemas.microsoft.com/sharepoint/v3/contenttype/forms"/>
  </ds:schemaRefs>
</ds:datastoreItem>
</file>

<file path=customXml/itemProps3.xml><?xml version="1.0" encoding="utf-8"?>
<ds:datastoreItem xmlns:ds="http://schemas.openxmlformats.org/officeDocument/2006/customXml" ds:itemID="{EB10BB0D-0743-41E5-8EFF-4710A3AF2E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e22feba-8847-4ac8-bbc0-dacb58ff27cb"/>
    <ds:schemaRef ds:uri="878456b5-4414-4a75-80a7-879e40566b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Hoja1</vt:lpstr>
      <vt:lpstr>Matriz Correlación</vt:lpstr>
      <vt:lpstr>Proyecto</vt:lpstr>
      <vt:lpstr>TEMPORAL</vt:lpstr>
      <vt:lpstr>Lista de verificación</vt:lpstr>
      <vt:lpstr>Proyecto!Área_de_impresión</vt:lpstr>
      <vt:lpstr>TEMPORAL!Área_de_impresión</vt:lpstr>
      <vt:lpstr>Proyecto!Excel_BuiltIn__FilterDatabase_6</vt:lpstr>
      <vt:lpstr>TEMPORAL!Excel_BuiltIn__FilterDatabase_6</vt:lpstr>
      <vt:lpstr>OPCIONES</vt:lpstr>
      <vt:lpstr>origen</vt:lpstr>
      <vt:lpstr>rubros</vt:lpstr>
      <vt:lpstr>Proyecto!Títulos_a_imprimir</vt:lpstr>
      <vt:lpstr>TEMPORAL!Títulos_a_imprimir</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rmalagon</dc:creator>
  <cp:keywords/>
  <dc:description/>
  <cp:lastModifiedBy>EQUIPO</cp:lastModifiedBy>
  <cp:revision/>
  <dcterms:created xsi:type="dcterms:W3CDTF">2012-08-13T04:08:32Z</dcterms:created>
  <dcterms:modified xsi:type="dcterms:W3CDTF">2026-02-25T14:55:33Z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51882336-3b5e-4c37-ac7d-53b1bb9e8f51</vt:lpwstr>
  </property>
  <property fmtid="{D5CDD505-2E9C-101B-9397-08002B2CF9AE}" pid="3" name="MSIP_Label_1299739c-ad3d-4908-806e-4d91151a6e13_Enabled">
    <vt:lpwstr>true</vt:lpwstr>
  </property>
  <property fmtid="{D5CDD505-2E9C-101B-9397-08002B2CF9AE}" pid="4" name="MSIP_Label_1299739c-ad3d-4908-806e-4d91151a6e13_SetDate">
    <vt:lpwstr>2022-11-21T15:04:49Z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8de2a56c-3414-4001-9ff8-0f66f9432312</vt:lpwstr>
  </property>
  <property fmtid="{D5CDD505-2E9C-101B-9397-08002B2CF9AE}" pid="9" name="MSIP_Label_1299739c-ad3d-4908-806e-4d91151a6e13_ContentBits">
    <vt:lpwstr>0</vt:lpwstr>
  </property>
  <property fmtid="{D5CDD505-2E9C-101B-9397-08002B2CF9AE}" pid="10" name="ContentTypeId">
    <vt:lpwstr>0x0101008CD785DE75799440903669B0C9C7BEAA</vt:lpwstr>
  </property>
  <property fmtid="{D5CDD505-2E9C-101B-9397-08002B2CF9AE}" pid="11" name="MediaServiceImageTags">
    <vt:lpwstr/>
  </property>
</Properties>
</file>